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4\Протокол № 27 от 29.05.2024\РЕШЕНИЯ\Приложения к исполнению бюджета за 2023 год\"/>
    </mc:Choice>
  </mc:AlternateContent>
  <bookViews>
    <workbookView xWindow="0" yWindow="0" windowWidth="38400" windowHeight="17430"/>
  </bookViews>
  <sheets>
    <sheet name="Доходы" sheetId="1" r:id="rId1"/>
  </sheets>
  <definedNames>
    <definedName name="_xlnm._FilterDatabase" localSheetId="0" hidden="1">Доходы!$A$5:$I$149</definedName>
    <definedName name="_xlnm.Print_Titles" localSheetId="0">Доходы!$4:$4</definedName>
    <definedName name="_xlnm.Print_Area" localSheetId="0">Доходы!$A$1:$E$149</definedName>
  </definedNames>
  <calcPr calcId="162913"/>
</workbook>
</file>

<file path=xl/calcChain.xml><?xml version="1.0" encoding="utf-8"?>
<calcChain xmlns="http://schemas.openxmlformats.org/spreadsheetml/2006/main">
  <c r="D137" i="1" l="1"/>
  <c r="C137" i="1"/>
  <c r="E138" i="1"/>
  <c r="E125" i="1"/>
  <c r="E124" i="1"/>
  <c r="D92" i="1"/>
  <c r="C92" i="1"/>
  <c r="C53" i="1"/>
  <c r="D53" i="1"/>
  <c r="D47" i="1"/>
  <c r="C47" i="1"/>
  <c r="D34" i="1"/>
  <c r="C34" i="1"/>
  <c r="D8" i="1"/>
  <c r="C8" i="1"/>
  <c r="C7" i="1" s="1"/>
  <c r="D143" i="1"/>
  <c r="C143" i="1"/>
  <c r="E144" i="1"/>
  <c r="E123" i="1"/>
  <c r="E115" i="1"/>
  <c r="E114" i="1"/>
  <c r="D107" i="1"/>
  <c r="C107" i="1"/>
  <c r="C78" i="1"/>
  <c r="D78" i="1"/>
  <c r="D66" i="1"/>
  <c r="C66" i="1"/>
  <c r="E67" i="1"/>
  <c r="D40" i="1"/>
  <c r="C40" i="1"/>
  <c r="D27" i="1"/>
  <c r="E25" i="1"/>
  <c r="E137" i="1" l="1"/>
  <c r="E40" i="1"/>
  <c r="E146" i="1"/>
  <c r="E142" i="1"/>
  <c r="E140" i="1"/>
  <c r="E136" i="1"/>
  <c r="E134" i="1"/>
  <c r="E132" i="1"/>
  <c r="E130" i="1"/>
  <c r="E127" i="1"/>
  <c r="E121" i="1"/>
  <c r="E119" i="1"/>
  <c r="E117" i="1"/>
  <c r="E113" i="1"/>
  <c r="E111" i="1"/>
  <c r="E108" i="1"/>
  <c r="E104" i="1"/>
  <c r="D118" i="1"/>
  <c r="D102" i="1"/>
  <c r="D101" i="1" s="1"/>
  <c r="E93" i="1"/>
  <c r="E91" i="1"/>
  <c r="E89" i="1"/>
  <c r="E88" i="1"/>
  <c r="D90" i="1"/>
  <c r="C90" i="1"/>
  <c r="D87" i="1"/>
  <c r="C87" i="1"/>
  <c r="E86" i="1"/>
  <c r="D85" i="1"/>
  <c r="C85" i="1"/>
  <c r="E82" i="1"/>
  <c r="E80" i="1"/>
  <c r="D81" i="1"/>
  <c r="C81" i="1"/>
  <c r="E75" i="1"/>
  <c r="E74" i="1"/>
  <c r="E73" i="1"/>
  <c r="D72" i="1"/>
  <c r="D71" i="1" s="1"/>
  <c r="C72" i="1"/>
  <c r="D64" i="1"/>
  <c r="D63" i="1" s="1"/>
  <c r="D61" i="1"/>
  <c r="D59" i="1"/>
  <c r="D57" i="1"/>
  <c r="D42" i="1"/>
  <c r="D23" i="1"/>
  <c r="E69" i="1"/>
  <c r="E65" i="1"/>
  <c r="E62" i="1"/>
  <c r="E60" i="1"/>
  <c r="E58" i="1"/>
  <c r="E55" i="1"/>
  <c r="E11" i="1"/>
  <c r="E10" i="1"/>
  <c r="D141" i="1"/>
  <c r="D139" i="1"/>
  <c r="D133" i="1"/>
  <c r="D135" i="1"/>
  <c r="D131" i="1"/>
  <c r="D129" i="1"/>
  <c r="D128" i="1" s="1"/>
  <c r="D126" i="1"/>
  <c r="D122" i="1"/>
  <c r="D120" i="1"/>
  <c r="D116" i="1"/>
  <c r="D112" i="1"/>
  <c r="D110" i="1"/>
  <c r="D45" i="1"/>
  <c r="D37" i="1"/>
  <c r="D32" i="1"/>
  <c r="D30" i="1"/>
  <c r="D17" i="1"/>
  <c r="D16" i="1" s="1"/>
  <c r="C141" i="1"/>
  <c r="C139" i="1"/>
  <c r="C135" i="1"/>
  <c r="C133" i="1"/>
  <c r="C131" i="1"/>
  <c r="C129" i="1"/>
  <c r="C126" i="1"/>
  <c r="C122" i="1"/>
  <c r="C120" i="1"/>
  <c r="C118" i="1"/>
  <c r="C116" i="1"/>
  <c r="C112" i="1"/>
  <c r="C110" i="1"/>
  <c r="C102" i="1"/>
  <c r="C101" i="1" s="1"/>
  <c r="C64" i="1"/>
  <c r="C63" i="1" s="1"/>
  <c r="C61" i="1"/>
  <c r="C59" i="1"/>
  <c r="C57" i="1"/>
  <c r="C45" i="1"/>
  <c r="C42" i="1"/>
  <c r="C37" i="1"/>
  <c r="C32" i="1"/>
  <c r="C30" i="1"/>
  <c r="E24" i="1"/>
  <c r="E21" i="1"/>
  <c r="E20" i="1"/>
  <c r="E19" i="1"/>
  <c r="E13" i="1"/>
  <c r="E12" i="1"/>
  <c r="E9" i="1"/>
  <c r="C128" i="1" l="1"/>
  <c r="C109" i="1"/>
  <c r="E81" i="1"/>
  <c r="D109" i="1"/>
  <c r="C84" i="1"/>
  <c r="D22" i="1"/>
  <c r="E122" i="1"/>
  <c r="E131" i="1"/>
  <c r="E139" i="1"/>
  <c r="E126" i="1"/>
  <c r="E129" i="1"/>
  <c r="E110" i="1"/>
  <c r="E120" i="1"/>
  <c r="E133" i="1"/>
  <c r="E141" i="1"/>
  <c r="E135" i="1"/>
  <c r="E87" i="1"/>
  <c r="E112" i="1"/>
  <c r="E118" i="1"/>
  <c r="E103" i="1"/>
  <c r="E116" i="1"/>
  <c r="E102" i="1"/>
  <c r="E90" i="1"/>
  <c r="E85" i="1"/>
  <c r="E78" i="1"/>
  <c r="E72" i="1"/>
  <c r="D52" i="1"/>
  <c r="D51" i="1" s="1"/>
  <c r="E57" i="1"/>
  <c r="E59" i="1"/>
  <c r="E61" i="1"/>
  <c r="E42" i="1"/>
  <c r="E63" i="1"/>
  <c r="D39" i="1"/>
  <c r="D36" i="1" s="1"/>
  <c r="E92" i="1"/>
  <c r="E41" i="1"/>
  <c r="C27" i="1"/>
  <c r="C71" i="1"/>
  <c r="E71" i="1" s="1"/>
  <c r="E32" i="1"/>
  <c r="E143" i="1"/>
  <c r="E45" i="1"/>
  <c r="E101" i="1"/>
  <c r="E46" i="1"/>
  <c r="E47" i="1"/>
  <c r="E37" i="1"/>
  <c r="E68" i="1"/>
  <c r="E38" i="1"/>
  <c r="E70" i="1"/>
  <c r="C17" i="1"/>
  <c r="C16" i="1" s="1"/>
  <c r="E33" i="1"/>
  <c r="E48" i="1"/>
  <c r="E54" i="1"/>
  <c r="C44" i="1"/>
  <c r="E18" i="1"/>
  <c r="E43" i="1"/>
  <c r="E64" i="1"/>
  <c r="D7" i="1"/>
  <c r="D84" i="1"/>
  <c r="D77" i="1"/>
  <c r="D44" i="1"/>
  <c r="C23" i="1"/>
  <c r="E107" i="1"/>
  <c r="C39" i="1"/>
  <c r="C77" i="1"/>
  <c r="E128" i="1" l="1"/>
  <c r="C22" i="1"/>
  <c r="D6" i="1"/>
  <c r="E16" i="1"/>
  <c r="E66" i="1"/>
  <c r="E39" i="1"/>
  <c r="E109" i="1"/>
  <c r="E22" i="1"/>
  <c r="C106" i="1"/>
  <c r="C105" i="1" s="1"/>
  <c r="C36" i="1"/>
  <c r="E36" i="1" s="1"/>
  <c r="E17" i="1"/>
  <c r="E84" i="1"/>
  <c r="E23" i="1"/>
  <c r="E77" i="1"/>
  <c r="C52" i="1"/>
  <c r="E53" i="1"/>
  <c r="E44" i="1"/>
  <c r="E7" i="1"/>
  <c r="E8" i="1"/>
  <c r="D106" i="1"/>
  <c r="D105" i="1" s="1"/>
  <c r="D149" i="1" l="1"/>
  <c r="E105" i="1"/>
  <c r="E106" i="1"/>
  <c r="E52" i="1"/>
  <c r="C51" i="1"/>
  <c r="C6" i="1" s="1"/>
  <c r="E51" i="1" l="1"/>
  <c r="C149" i="1" l="1"/>
  <c r="E149" i="1" s="1"/>
  <c r="E6" i="1"/>
</calcChain>
</file>

<file path=xl/sharedStrings.xml><?xml version="1.0" encoding="utf-8"?>
<sst xmlns="http://schemas.openxmlformats.org/spreadsheetml/2006/main" count="295" uniqueCount="291">
  <si>
    <t>НАЛОГИ НА ПРИБЫЛЬ, ДОХОДЫ</t>
  </si>
  <si>
    <t>Налог на доходы физических лиц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</si>
  <si>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</si>
  <si>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</si>
  <si>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</si>
  <si>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</si>
  <si>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</si>
  <si>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</si>
  <si>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</si>
  <si>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</si>
  <si>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</si>
  <si>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</si>
  <si>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</si>
  <si>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</si>
  <si>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</si>
  <si>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</si>
  <si>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</si>
  <si>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</si>
  <si>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</si>
  <si>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оказания платных услуг (работ) получателями средств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</si>
  <si>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</si>
  <si>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</si>
  <si>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субсидии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</si>
  <si>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</si>
  <si>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</si>
  <si>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</si>
  <si>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Прочие доходы от компенсации затрат бюджетов городских округов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</si>
  <si>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</si>
  <si>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неналоговые доходы бюджетов городских округов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</si>
  <si>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</si>
  <si>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2 02 40000 00 0000 150</t>
  </si>
  <si>
    <t>2 02 35082 04 0000 150</t>
  </si>
  <si>
    <t>2 02 35118 04 0000 150</t>
  </si>
  <si>
    <t>2 02 39999 04 0000 150</t>
  </si>
  <si>
    <t>Плата, поступившая в рамках договора за предоставление права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</si>
  <si>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</si>
  <si>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наем жилых помещений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</si>
  <si>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</si>
  <si>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Субсидии бюджетам городских округов на поддержку отрасли культуры</t>
  </si>
  <si>
    <t>Код дохода</t>
  </si>
  <si>
    <t>Наименование кода дохода</t>
  </si>
  <si>
    <t>1 00 00000 00 0000 000</t>
  </si>
  <si>
    <t>НАЛОГОВЫЕ И НЕНАЛОГОВЫЕ ДОХОДЫ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</si>
  <si>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</si>
  <si>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</si>
  <si>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</si>
  <si>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</si>
  <si>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</si>
  <si>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</si>
  <si>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</si>
  <si>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</si>
  <si>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</si>
  <si>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</si>
  <si>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1 01 02080 01 0000 110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</si>
  <si>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</si>
  <si>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</si>
  <si>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</si>
  <si>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</si>
  <si>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</si>
  <si>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</si>
  <si>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</si>
  <si>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</si>
  <si>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</si>
  <si>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</si>
  <si>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</si>
  <si>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</si>
  <si>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</si>
  <si>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</si>
  <si>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1 05 01000 00 0000 110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</si>
  <si>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</si>
  <si>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</si>
  <si>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</si>
  <si>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</si>
  <si>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1 05 02000 02 0000 110</t>
  </si>
  <si>
    <t>1 05 02010 02 0000 110</t>
  </si>
  <si>
    <t>1 05 03000 01 0000 110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</si>
  <si>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</si>
  <si>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</si>
  <si>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</si>
  <si>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</si>
  <si>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</si>
  <si>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</si>
  <si>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1 06 01000 00 0000 110</t>
  </si>
  <si>
    <t>Налог на имущество физических лиц</t>
  </si>
  <si>
    <t>1 06 01020 04 0000 110</t>
  </si>
  <si>
    <t>1 06 06000 00 0000 110</t>
  </si>
  <si>
    <t>1 06 06030 00 0000 110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</si>
  <si>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</si>
  <si>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</si>
  <si>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</si>
  <si>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</si>
  <si>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</si>
  <si>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</si>
  <si>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</si>
  <si>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</si>
  <si>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</si>
  <si>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</si>
  <si>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</si>
  <si>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</si>
  <si>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</si>
  <si>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</si>
  <si>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</si>
  <si>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1 11 00000 00 0000 000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</si>
  <si>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</si>
  <si>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</si>
  <si>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</si>
  <si>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</si>
  <si>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</si>
  <si>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</si>
  <si>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1 11 05012 04 0001 120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</si>
  <si>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округов,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</si>
  <si>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</si>
  <si>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</si>
  <si>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</si>
  <si>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</si>
  <si>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</si>
  <si>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</si>
  <si>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</si>
  <si>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</si>
  <si>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</si>
  <si>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</si>
  <si>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1 11 05074 04 0000 120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</si>
  <si>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</si>
  <si>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</si>
  <si>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</si>
  <si>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</si>
  <si>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1 11 05312 04 0000 120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</si>
  <si>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</si>
  <si>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</si>
  <si>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1 11 09044 04 0002 120</t>
  </si>
  <si>
    <t>1 11 09080 04 0001 120</t>
  </si>
  <si>
    <t>1 11 09080 04 0002 120</t>
  </si>
  <si>
    <t>1 12 00000 00 0000 000</t>
  </si>
  <si>
    <t>1 12 01000 01 0000 120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</si>
  <si>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</si>
  <si>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</si>
  <si>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</si>
  <si>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</si>
  <si>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1 12 01 04101 0000 120</t>
  </si>
  <si>
    <t>Плата за размещение отходов производства</t>
  </si>
  <si>
    <t>1 12 01 04201 0000 120</t>
  </si>
  <si>
    <t>Плата за размещение твердых коммунальных отходов</t>
  </si>
  <si>
    <t>1 13 00 00000 0000 000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</si>
  <si>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</si>
  <si>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</si>
  <si>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</si>
  <si>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1 13 01994 04 0000 130</t>
  </si>
  <si>
    <t>1 13 02000 00 0000 130</t>
  </si>
  <si>
    <t>Доходы от компенсации затрат государства</t>
  </si>
  <si>
    <t>1 13 02064 04 0000 130</t>
  </si>
  <si>
    <t>1 13 02994 04 0000 130</t>
  </si>
  <si>
    <t>1 14 00000 00 0000 000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</si>
  <si>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</si>
  <si>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</si>
  <si>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1 14 02043 04 0000 410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</si>
  <si>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</si>
  <si>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</si>
  <si>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</si>
  <si>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</si>
  <si>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</si>
  <si>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</si>
  <si>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</si>
  <si>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</si>
  <si>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</si>
  <si>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</si>
  <si>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</si>
  <si>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 xml:space="preserve"> 1 16 10100 04 0000 140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</si>
  <si>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</si>
  <si>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</si>
  <si>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</si>
  <si>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1 17 00000 00 0000 000</t>
  </si>
  <si>
    <t>1 17 05000 00 0000 180</t>
  </si>
  <si>
    <t>Прочие неналоговые доходы</t>
  </si>
  <si>
    <t>1 17 05040 04 0000 180</t>
  </si>
  <si>
    <t>1 17 05040 04 0002 180</t>
  </si>
  <si>
    <t>Прочие неналоговые доходы бюджетов городских округов(поруб. билеты)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</si>
  <si>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</si>
  <si>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</si>
  <si>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</si>
  <si>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</si>
  <si>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</si>
  <si>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</si>
  <si>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</si>
  <si>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</si>
  <si>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</si>
  <si>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2 02 20077 04 0000 150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</si>
  <si>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</si>
  <si>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</si>
  <si>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</si>
  <si>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</si>
  <si>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>2 02 20302 00 0000 150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</si>
  <si>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</si>
  <si>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2 02 20302 04 0000 150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</si>
  <si>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</si>
  <si>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2 02 25304 00 0000 150</t>
  </si>
  <si>
    <t>2 02 25304 04 0000 150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</si>
  <si>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</si>
  <si>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</si>
  <si>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</si>
  <si>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>2 02 25519 00 0000 150</t>
  </si>
  <si>
    <t>Субсидии бюджетам на поддержку отрасли культуры</t>
  </si>
  <si>
    <t>2 02 25519 04 0000 150</t>
  </si>
  <si>
    <t>2 02 29999 00 0000 150</t>
  </si>
  <si>
    <t>Прочие субсидии</t>
  </si>
  <si>
    <t>2 02 29999 04 0000 150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</si>
  <si>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</si>
  <si>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</si>
  <si>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</si>
  <si>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</si>
  <si>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</si>
  <si>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</si>
  <si>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</si>
  <si>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</si>
  <si>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</si>
  <si>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</si>
  <si>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</si>
  <si>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</si>
  <si>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</si>
  <si>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</si>
  <si>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</si>
  <si>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</si>
  <si>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</si>
  <si>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</si>
  <si>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2 02 39999 00 0000 150</t>
  </si>
  <si>
    <t>Прочие субвенции</t>
  </si>
  <si>
    <t>Прочие субвенции бюджетам городских округов</t>
  </si>
  <si>
    <t>Иные межбюджетные трансферты</t>
  </si>
  <si>
    <t>2 02 49999 04 0000 150</t>
  </si>
  <si>
    <t>Прочие межбюджетные трансферты, передаваемые бюджетам городских округов</t>
  </si>
  <si>
    <t>2 19 00000 00 0000 150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</si>
  <si>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</si>
  <si>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ИТОГО  </t>
  </si>
  <si>
    <t>Ед. измерения: тыс.руб.</t>
  </si>
  <si>
    <t>Исполнено</t>
  </si>
  <si>
    <t>% исполнения к плану</t>
  </si>
  <si>
    <t>1 05 01050 01 0000 110</t>
  </si>
  <si>
    <t>Минимальный налог, зачисляемый в бюджеты субъектов РФ (за период до 1 января 2016 года)</t>
  </si>
  <si>
    <t xml:space="preserve"> 1 16 01000 01 0000 140</t>
  </si>
  <si>
    <t>Административные штрафы, установленные Клдексом Российской Федерации об административных правонарушениях</t>
  </si>
  <si>
    <t>Штрафы, пени, неустойки,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</si>
  <si>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</t>
  </si>
  <si>
    <t xml:space="preserve"> 1 16 10123 01 0000 140</t>
  </si>
  <si>
    <t>2 18 00000 00 0000 150</t>
  </si>
  <si>
    <t>ДОХОДЫ БЮДЖЕТОВ БЮДЖЕТНОЙ СИСТЕМЫ ОТ ВОЗВРАТА ОСТАТКОВ СУБСИДИЙ, СУБВЕНЦИЙ И ИНЫХ МЕЖБЮДЖЕТНЫХ ТРАНСФЕРТОВ, ИМЕЮЩИХ ЦЕЛЕВОЕ НАЗНАЧЕНИЕ, ПРОШЛЫХ ЛЕТ</t>
  </si>
  <si>
    <t>1 09 00000 00 0000 000</t>
  </si>
  <si>
    <t>ЗАДОЛЖЕННОСТЬ И ПЕРЕРАСЧЕТЫ ПО ОТМЕНЕННЫМ НАЛОГАМ , СБОРАМ И ИНЫМ ОБЯЗАТЕЛЬНЫМ ПЛАТЕЖАМ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</si>
  <si>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</si>
  <si>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</si>
  <si>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1 11 09044 04 0001 120</t>
  </si>
  <si>
    <t>Прочие поступления от использования имущества (РНР)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</si>
  <si>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</si>
  <si>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</t>
  </si>
  <si>
    <t xml:space="preserve"> 1 16 02000 02 0000 140</t>
  </si>
  <si>
    <t>Административные штрафы, установленные законом субъекта Российской Федерации об административных правонарушениях</t>
  </si>
  <si>
    <t xml:space="preserve"> 1 16 10030 04 0000 140</t>
  </si>
  <si>
    <t xml:space="preserve">платежи по искам о возмещении ущерба, а также платежи уплачиваемые при добровольном возмещении ущерба, причиненного муниципальному имуществу </t>
  </si>
  <si>
    <t>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</si>
  <si>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- Фонда содействия реформированию жилищно-коммунального хозяйства</t>
  </si>
  <si>
    <t>2 02 20300 04 0000 150</t>
  </si>
  <si>
    <t>2 02 45519 04 0000 150</t>
  </si>
  <si>
    <t>2 02 19999 04 0000 150</t>
  </si>
  <si>
    <t>Прочие дотации бюджетам городских округов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</si>
  <si>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</si>
  <si>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</si>
  <si>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2 02 45784 04 0000 150</t>
  </si>
  <si>
    <t>1 01 02130 01 1000 110</t>
  </si>
  <si>
    <t>1 01 02140 01 1000 110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</si>
  <si>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</si>
  <si>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</si>
  <si>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1 05 07000 01 0000 110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</si>
  <si>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</si>
  <si>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1 05 07000 01 1000 110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</si>
  <si>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</si>
  <si>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Показатели доходов бюджета Рузского городского округа Московской области за 2023 год по кодам классификации доходов бюджетов</t>
  </si>
  <si>
    <t>Уточненный план на 2023 год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</si>
  <si>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</si>
  <si>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</si>
  <si>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1 16 07000 00 0000 140</t>
  </si>
  <si>
    <t>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</si>
  <si>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</si>
  <si>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2 02 25786 00 0000 150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</si>
  <si>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</si>
  <si>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</si>
  <si>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2 02 25786 04 0000 150</t>
  </si>
  <si>
    <t>2 02 35179 00 0000 150</t>
  </si>
  <si>
    <t>2 02 35179 04 0000 150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</si>
  <si>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</si>
  <si>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</si>
  <si>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(расчет)</t>
  </si>
  <si>
    <t>1 11 05012 04 0002 120</t>
  </si>
  <si>
    <t>Приложение 2 к решению Совета депутатов Рузского городского округа Московской области об исполнении бюджета Рузского городского округа Московской области за 2023 год от "29 " мая 2024 года №   188/27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</si>
</sst>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[&gt;=50]#,##0.0,;[Red][&lt;=-50]\-#,##0.0,;#,##0.0,"/>
    <numFmt numFmtId="166" formatCode="#,##0.0"/>
    <numFmt numFmtId="167" formatCode="#,##0.0_ ;[Red]\-#,##0.0\ "/>
    <numFmt numFmtId="168" formatCode="#,##0.00_ ;[Red]\-#,##0.00\ 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27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4" fillId="0" borderId="0">
      <alignment horizontal="righ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" fillId="0" borderId="0" applyProtection="0"/>
    <xf numFmtId="0" fontId="20" fillId="0" borderId="0" applyProtection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" fillId="0" borderId="0"/>
    <xf numFmtId="0" fontId="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right" vertical="top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" fillId="12" borderId="0" applyNumberFormat="0" applyBorder="0" applyAlignment="0" applyProtection="0"/>
    <xf numFmtId="0" fontId="3" fillId="5" borderId="0" applyNumberFormat="0" applyBorder="0" applyAlignment="0" applyProtection="0"/>
    <xf numFmtId="0" fontId="4" fillId="9" borderId="0" applyNumberFormat="0" applyBorder="0" applyAlignment="0" applyProtection="0"/>
    <xf numFmtId="0" fontId="3" fillId="6" borderId="0" applyNumberFormat="0" applyBorder="0" applyAlignment="0" applyProtection="0"/>
    <xf numFmtId="0" fontId="4" fillId="10" borderId="0" applyNumberFormat="0" applyBorder="0" applyAlignment="0" applyProtection="0"/>
    <xf numFmtId="0" fontId="3" fillId="7" borderId="0" applyNumberFormat="0" applyBorder="0" applyAlignment="0" applyProtection="0"/>
    <xf numFmtId="0" fontId="4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4" fillId="14" borderId="0" applyNumberFormat="0" applyBorder="0" applyAlignment="0" applyProtection="0"/>
    <xf numFmtId="0" fontId="3" fillId="10" borderId="0" applyNumberFormat="0" applyBorder="0" applyAlignment="0" applyProtection="0"/>
    <xf numFmtId="0" fontId="4" fillId="15" borderId="0" applyNumberFormat="0" applyBorder="0" applyAlignment="0" applyProtection="0"/>
    <xf numFmtId="0" fontId="3" fillId="5" borderId="0" applyNumberFormat="0" applyBorder="0" applyAlignment="0" applyProtection="0"/>
    <xf numFmtId="0" fontId="4" fillId="16" borderId="0" applyNumberFormat="0" applyBorder="0" applyAlignment="0" applyProtection="0"/>
    <xf numFmtId="0" fontId="3" fillId="8" borderId="0" applyNumberFormat="0" applyBorder="0" applyAlignment="0" applyProtection="0"/>
    <xf numFmtId="0" fontId="4" fillId="17" borderId="0" applyNumberFormat="0" applyBorder="0" applyAlignment="0" applyProtection="0"/>
    <xf numFmtId="0" fontId="3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4" fillId="15" borderId="0" applyNumberFormat="0" applyBorder="0" applyAlignment="0" applyProtection="0"/>
    <xf numFmtId="0" fontId="6" fillId="20" borderId="2" applyNumberFormat="0" applyAlignment="0" applyProtection="0"/>
    <xf numFmtId="0" fontId="4" fillId="16" borderId="0" applyNumberFormat="0" applyBorder="0" applyAlignment="0" applyProtection="0"/>
    <xf numFmtId="0" fontId="7" fillId="20" borderId="1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0">
      <alignment horizontal="left" vertical="top" wrapText="1"/>
      <protection locked="0" hidden="1"/>
    </xf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20" fillId="0" borderId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2" fillId="0" borderId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0" fillId="0" borderId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9" fillId="4" borderId="0" applyNumberFormat="0" applyBorder="0" applyAlignment="0" applyProtection="0"/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10" fillId="0" borderId="5" applyNumberFormat="0" applyFill="0" applyAlignment="0" applyProtection="0"/>
    <xf numFmtId="0" fontId="26" fillId="0" borderId="0"/>
  </cellStyleXfs>
  <cellXfs count="58">
    <xf numFmtId="0" fontId="0" fillId="0" borderId="0" xfId="0"/>
    <xf numFmtId="0" fontId="22" fillId="0" borderId="0" xfId="780" applyFont="1" applyAlignment="1">
      <alignment wrapText="1"/>
    </xf>
    <xf numFmtId="0" fontId="0" fillId="0" borderId="0" xfId="0" applyAlignment="1">
      <alignment wrapText="1"/>
    </xf>
    <xf numFmtId="49" fontId="23" fillId="0" borderId="12" xfId="0" applyNumberFormat="1" applyFont="1" applyBorder="1" applyAlignment="1">
      <alignment horizontal="left" vertical="center"/>
    </xf>
    <xf numFmtId="0" fontId="23" fillId="0" borderId="12" xfId="0" applyFont="1" applyBorder="1" applyAlignment="1">
      <alignment horizontal="left" vertical="center" wrapText="1"/>
    </xf>
    <xf numFmtId="49" fontId="27" fillId="0" borderId="12" xfId="0" applyNumberFormat="1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 wrapText="1"/>
    </xf>
    <xf numFmtId="49" fontId="23" fillId="27" borderId="12" xfId="0" applyNumberFormat="1" applyFont="1" applyFill="1" applyBorder="1" applyAlignment="1">
      <alignment horizontal="left" vertical="center"/>
    </xf>
    <xf numFmtId="0" fontId="23" fillId="27" borderId="12" xfId="0" applyFont="1" applyFill="1" applyBorder="1" applyAlignment="1">
      <alignment horizontal="left" vertical="center" wrapText="1"/>
    </xf>
    <xf numFmtId="49" fontId="27" fillId="27" borderId="12" xfId="0" applyNumberFormat="1" applyFont="1" applyFill="1" applyBorder="1" applyAlignment="1">
      <alignment horizontal="left" vertical="center"/>
    </xf>
    <xf numFmtId="0" fontId="27" fillId="27" borderId="12" xfId="0" applyFont="1" applyFill="1" applyBorder="1" applyAlignment="1">
      <alignment horizontal="left" vertical="center" wrapText="1"/>
    </xf>
    <xf numFmtId="0" fontId="27" fillId="29" borderId="12" xfId="0" applyFont="1" applyFill="1" applyBorder="1" applyAlignment="1">
      <alignment horizontal="center" vertical="center" wrapText="1"/>
    </xf>
    <xf numFmtId="49" fontId="23" fillId="25" borderId="12" xfId="0" applyNumberFormat="1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 wrapText="1"/>
    </xf>
    <xf numFmtId="49" fontId="23" fillId="26" borderId="12" xfId="0" applyNumberFormat="1" applyFont="1" applyFill="1" applyBorder="1" applyAlignment="1">
      <alignment horizontal="left" vertical="center"/>
    </xf>
    <xf numFmtId="0" fontId="23" fillId="26" borderId="12" xfId="0" applyFont="1" applyFill="1" applyBorder="1" applyAlignment="1">
      <alignment horizontal="left" vertical="center" wrapText="1"/>
    </xf>
    <xf numFmtId="0" fontId="27" fillId="29" borderId="12" xfId="0" applyFont="1" applyFill="1" applyBorder="1" applyAlignment="1">
      <alignment horizontal="center" vertical="center"/>
    </xf>
    <xf numFmtId="165" fontId="27" fillId="29" borderId="12" xfId="0" applyNumberFormat="1" applyFont="1" applyFill="1" applyBorder="1" applyAlignment="1">
      <alignment horizontal="center" vertical="center" wrapText="1"/>
    </xf>
    <xf numFmtId="0" fontId="28" fillId="29" borderId="14" xfId="0" applyFont="1" applyFill="1" applyBorder="1" applyAlignment="1">
      <alignment horizontal="center" vertical="center"/>
    </xf>
    <xf numFmtId="0" fontId="28" fillId="29" borderId="12" xfId="0" applyFont="1" applyFill="1" applyBorder="1" applyAlignment="1">
      <alignment horizontal="center"/>
    </xf>
    <xf numFmtId="0" fontId="28" fillId="29" borderId="14" xfId="0" applyFont="1" applyFill="1" applyBorder="1" applyAlignment="1">
      <alignment horizontal="center" vertical="center" wrapText="1"/>
    </xf>
    <xf numFmtId="49" fontId="23" fillId="30" borderId="12" xfId="0" applyNumberFormat="1" applyFont="1" applyFill="1" applyBorder="1" applyAlignment="1">
      <alignment horizontal="left" vertical="center"/>
    </xf>
    <xf numFmtId="0" fontId="23" fillId="30" borderId="12" xfId="0" applyFont="1" applyFill="1" applyBorder="1" applyAlignment="1">
      <alignment horizontal="left" vertical="center" wrapText="1"/>
    </xf>
    <xf numFmtId="167" fontId="27" fillId="0" borderId="12" xfId="0" applyNumberFormat="1" applyFont="1" applyBorder="1" applyAlignment="1">
      <alignment horizontal="right" vertical="center" wrapText="1"/>
    </xf>
    <xf numFmtId="166" fontId="23" fillId="25" borderId="12" xfId="0" applyNumberFormat="1" applyFont="1" applyFill="1" applyBorder="1" applyAlignment="1">
      <alignment horizontal="right" vertical="center" wrapText="1"/>
    </xf>
    <xf numFmtId="166" fontId="23" fillId="26" borderId="12" xfId="0" applyNumberFormat="1" applyFont="1" applyFill="1" applyBorder="1" applyAlignment="1">
      <alignment horizontal="right" vertical="center" wrapText="1"/>
    </xf>
    <xf numFmtId="166" fontId="23" fillId="0" borderId="12" xfId="0" applyNumberFormat="1" applyFont="1" applyBorder="1" applyAlignment="1">
      <alignment horizontal="right" vertical="center" wrapText="1"/>
    </xf>
    <xf numFmtId="166" fontId="27" fillId="0" borderId="12" xfId="0" applyNumberFormat="1" applyFont="1" applyBorder="1" applyAlignment="1">
      <alignment horizontal="right" vertical="center" wrapText="1"/>
    </xf>
    <xf numFmtId="166" fontId="23" fillId="30" borderId="12" xfId="0" applyNumberFormat="1" applyFont="1" applyFill="1" applyBorder="1" applyAlignment="1">
      <alignment horizontal="right" vertical="center" wrapText="1"/>
    </xf>
    <xf numFmtId="166" fontId="23" fillId="27" borderId="12" xfId="0" applyNumberFormat="1" applyFont="1" applyFill="1" applyBorder="1" applyAlignment="1">
      <alignment horizontal="right" vertical="center" wrapText="1"/>
    </xf>
    <xf numFmtId="166" fontId="23" fillId="28" borderId="12" xfId="0" applyNumberFormat="1" applyFont="1" applyFill="1" applyBorder="1" applyAlignment="1">
      <alignment horizontal="right" vertical="center" wrapText="1"/>
    </xf>
    <xf numFmtId="167" fontId="23" fillId="25" borderId="12" xfId="0" applyNumberFormat="1" applyFont="1" applyFill="1" applyBorder="1" applyAlignment="1">
      <alignment horizontal="right" vertical="center" wrapText="1"/>
    </xf>
    <xf numFmtId="167" fontId="23" fillId="26" borderId="12" xfId="0" applyNumberFormat="1" applyFont="1" applyFill="1" applyBorder="1" applyAlignment="1">
      <alignment horizontal="right" vertical="center" wrapText="1"/>
    </xf>
    <xf numFmtId="167" fontId="23" fillId="0" borderId="12" xfId="0" applyNumberFormat="1" applyFont="1" applyBorder="1" applyAlignment="1">
      <alignment horizontal="right" vertical="center" wrapText="1"/>
    </xf>
    <xf numFmtId="167" fontId="23" fillId="30" borderId="12" xfId="0" applyNumberFormat="1" applyFont="1" applyFill="1" applyBorder="1" applyAlignment="1">
      <alignment horizontal="right" vertical="center" wrapText="1"/>
    </xf>
    <xf numFmtId="167" fontId="23" fillId="27" borderId="12" xfId="0" applyNumberFormat="1" applyFont="1" applyFill="1" applyBorder="1" applyAlignment="1">
      <alignment horizontal="right" vertical="center" wrapText="1"/>
    </xf>
    <xf numFmtId="167" fontId="27" fillId="27" borderId="12" xfId="0" applyNumberFormat="1" applyFont="1" applyFill="1" applyBorder="1" applyAlignment="1">
      <alignment horizontal="right" vertical="center" wrapText="1"/>
    </xf>
    <xf numFmtId="167" fontId="23" fillId="28" borderId="12" xfId="0" applyNumberFormat="1" applyFont="1" applyFill="1" applyBorder="1" applyAlignment="1">
      <alignment horizontal="right" vertical="center" wrapText="1"/>
    </xf>
    <xf numFmtId="166" fontId="28" fillId="0" borderId="12" xfId="0" applyNumberFormat="1" applyFont="1" applyBorder="1" applyAlignment="1">
      <alignment horizontal="right" vertical="center"/>
    </xf>
    <xf numFmtId="166" fontId="28" fillId="30" borderId="12" xfId="0" applyNumberFormat="1" applyFont="1" applyFill="1" applyBorder="1" applyAlignment="1">
      <alignment horizontal="right" vertical="center"/>
    </xf>
    <xf numFmtId="0" fontId="27" fillId="30" borderId="12" xfId="0" applyFont="1" applyFill="1" applyBorder="1" applyAlignment="1">
      <alignment horizontal="left" vertical="center" wrapText="1"/>
    </xf>
    <xf numFmtId="167" fontId="27" fillId="30" borderId="12" xfId="0" applyNumberFormat="1" applyFont="1" applyFill="1" applyBorder="1" applyAlignment="1">
      <alignment horizontal="right" vertical="center" wrapText="1"/>
    </xf>
    <xf numFmtId="166" fontId="29" fillId="25" borderId="12" xfId="0" applyNumberFormat="1" applyFont="1" applyFill="1" applyBorder="1"/>
    <xf numFmtId="166" fontId="29" fillId="26" borderId="12" xfId="0" applyNumberFormat="1" applyFont="1" applyFill="1" applyBorder="1"/>
    <xf numFmtId="166" fontId="29" fillId="0" borderId="12" xfId="0" applyNumberFormat="1" applyFont="1" applyBorder="1"/>
    <xf numFmtId="166" fontId="29" fillId="30" borderId="12" xfId="0" applyNumberFormat="1" applyFont="1" applyFill="1" applyBorder="1" applyAlignment="1">
      <alignment horizontal="right" vertical="center"/>
    </xf>
    <xf numFmtId="166" fontId="29" fillId="0" borderId="12" xfId="0" applyNumberFormat="1" applyFont="1" applyBorder="1" applyAlignment="1">
      <alignment horizontal="right" vertical="center"/>
    </xf>
    <xf numFmtId="166" fontId="29" fillId="25" borderId="12" xfId="0" applyNumberFormat="1" applyFont="1" applyFill="1" applyBorder="1" applyAlignment="1">
      <alignment horizontal="right" vertical="center"/>
    </xf>
    <xf numFmtId="166" fontId="29" fillId="28" borderId="12" xfId="0" applyNumberFormat="1" applyFont="1" applyFill="1" applyBorder="1" applyAlignment="1">
      <alignment horizontal="right" vertical="center"/>
    </xf>
    <xf numFmtId="167" fontId="28" fillId="0" borderId="12" xfId="0" applyNumberFormat="1" applyFont="1" applyBorder="1" applyAlignment="1">
      <alignment horizontal="right" vertical="center"/>
    </xf>
    <xf numFmtId="168" fontId="28" fillId="0" borderId="0" xfId="0" applyNumberFormat="1" applyFont="1" applyAlignment="1">
      <alignment horizontal="center" vertical="center"/>
    </xf>
    <xf numFmtId="167" fontId="0" fillId="0" borderId="0" xfId="0" applyNumberFormat="1"/>
    <xf numFmtId="167" fontId="28" fillId="0" borderId="0" xfId="0" applyNumberFormat="1" applyFont="1"/>
    <xf numFmtId="0" fontId="28" fillId="0" borderId="0" xfId="0" applyFont="1"/>
    <xf numFmtId="0" fontId="23" fillId="28" borderId="13" xfId="0" applyFont="1" applyFill="1" applyBorder="1" applyAlignment="1">
      <alignment horizontal="center" vertical="center" wrapText="1"/>
    </xf>
    <xf numFmtId="0" fontId="23" fillId="28" borderId="15" xfId="0" applyFont="1" applyFill="1" applyBorder="1" applyAlignment="1">
      <alignment horizontal="center" vertical="center" wrapText="1"/>
    </xf>
    <xf numFmtId="0" fontId="22" fillId="0" borderId="0" xfId="780" applyFont="1" applyAlignment="1">
      <alignment horizontal="right" wrapText="1"/>
    </xf>
    <xf numFmtId="0" fontId="29" fillId="0" borderId="0" xfId="0" applyFont="1" applyAlignment="1">
      <alignment horizontal="center" wrapText="1"/>
    </xf>
  </cellXfs>
  <cellStyles count="92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1 5" xfId="790"/>
    <cellStyle name="20% - Акцент1 6" xfId="923"/>
    <cellStyle name="20% - Акцент1 7" xfId="2"/>
    <cellStyle name="20% - Акцент2 2" xfId="10"/>
    <cellStyle name="20% - Акцент2 2 2" xfId="11"/>
    <cellStyle name="20% - Акцент2 2 3" xfId="12"/>
    <cellStyle name="20% - Акцент2 2 4" xfId="13"/>
    <cellStyle name="20% - Акцент2 3" xfId="14"/>
    <cellStyle name="20% - Акцент2 4" xfId="15"/>
    <cellStyle name="20% - Акцент2 5" xfId="792"/>
    <cellStyle name="20% - Акцент2 6" xfId="922"/>
    <cellStyle name="20% - Акцент2 7" xfId="9"/>
    <cellStyle name="20% - Акцент3 2" xfId="17"/>
    <cellStyle name="20% - Акцент3 2 2" xfId="18"/>
    <cellStyle name="20% - Акцент3 2 3" xfId="19"/>
    <cellStyle name="20% - Акцент3 2 4" xfId="20"/>
    <cellStyle name="20% - Акцент3 3" xfId="21"/>
    <cellStyle name="20% - Акцент3 4" xfId="22"/>
    <cellStyle name="20% - Акцент3 5" xfId="794"/>
    <cellStyle name="20% - Акцент3 6" xfId="921"/>
    <cellStyle name="20% - Акцент3 7" xfId="16"/>
    <cellStyle name="20% - Акцент4 2" xfId="24"/>
    <cellStyle name="20% - Акцент4 2 2" xfId="25"/>
    <cellStyle name="20% - Акцент4 2 3" xfId="26"/>
    <cellStyle name="20% - Акцент4 2 4" xfId="27"/>
    <cellStyle name="20% - Акцент4 3" xfId="28"/>
    <cellStyle name="20% - Акцент4 4" xfId="29"/>
    <cellStyle name="20% - Акцент4 5" xfId="796"/>
    <cellStyle name="20% - Акцент4 6" xfId="920"/>
    <cellStyle name="20% - Акцент4 7" xfId="23"/>
    <cellStyle name="20% - Акцент5 2" xfId="31"/>
    <cellStyle name="20% - Акцент5 2 2" xfId="32"/>
    <cellStyle name="20% - Акцент5 2 3" xfId="33"/>
    <cellStyle name="20% - Акцент5 2 4" xfId="34"/>
    <cellStyle name="20% - Акцент5 3" xfId="35"/>
    <cellStyle name="20% - Акцент5 4" xfId="36"/>
    <cellStyle name="20% - Акцент5 5" xfId="798"/>
    <cellStyle name="20% - Акцент5 6" xfId="919"/>
    <cellStyle name="20% - Акцент5 7" xfId="30"/>
    <cellStyle name="20% - Акцент6 2" xfId="38"/>
    <cellStyle name="20% - Акцент6 2 2" xfId="39"/>
    <cellStyle name="20% - Акцент6 2 3" xfId="40"/>
    <cellStyle name="20% - Акцент6 2 4" xfId="41"/>
    <cellStyle name="20% - Акцент6 3" xfId="42"/>
    <cellStyle name="20% - Акцент6 4" xfId="43"/>
    <cellStyle name="20% - Акцент6 5" xfId="800"/>
    <cellStyle name="20% - Акцент6 6" xfId="918"/>
    <cellStyle name="20% - Акцент6 7" xfId="37"/>
    <cellStyle name="40% - Акцент1 2" xfId="45"/>
    <cellStyle name="40% - Акцент1 2 2" xfId="46"/>
    <cellStyle name="40% - Акцент1 2 3" xfId="47"/>
    <cellStyle name="40% - Акцент1 2 4" xfId="48"/>
    <cellStyle name="40% - Акцент1 3" xfId="49"/>
    <cellStyle name="40% - Акцент1 4" xfId="50"/>
    <cellStyle name="40% - Акцент1 5" xfId="802"/>
    <cellStyle name="40% - Акцент1 6" xfId="917"/>
    <cellStyle name="40% - Акцент1 7" xfId="44"/>
    <cellStyle name="40% - Акцент2 2" xfId="52"/>
    <cellStyle name="40% - Акцент2 2 2" xfId="53"/>
    <cellStyle name="40% - Акцент2 2 3" xfId="54"/>
    <cellStyle name="40% - Акцент2 2 4" xfId="55"/>
    <cellStyle name="40% - Акцент2 3" xfId="56"/>
    <cellStyle name="40% - Акцент2 4" xfId="57"/>
    <cellStyle name="40% - Акцент2 5" xfId="803"/>
    <cellStyle name="40% - Акцент2 6" xfId="916"/>
    <cellStyle name="40% - Акцент2 7" xfId="51"/>
    <cellStyle name="40% - Акцент3 2" xfId="59"/>
    <cellStyle name="40% - Акцент3 2 2" xfId="60"/>
    <cellStyle name="40% - Акцент3 2 3" xfId="61"/>
    <cellStyle name="40% - Акцент3 2 4" xfId="62"/>
    <cellStyle name="40% - Акцент3 3" xfId="63"/>
    <cellStyle name="40% - Акцент3 4" xfId="64"/>
    <cellStyle name="40% - Акцент3 5" xfId="805"/>
    <cellStyle name="40% - Акцент3 6" xfId="915"/>
    <cellStyle name="40% - Акцент3 7" xfId="58"/>
    <cellStyle name="40% - Акцент4 2" xfId="66"/>
    <cellStyle name="40% - Акцент4 2 2" xfId="67"/>
    <cellStyle name="40% - Акцент4 2 3" xfId="68"/>
    <cellStyle name="40% - Акцент4 2 4" xfId="69"/>
    <cellStyle name="40% - Акцент4 3" xfId="70"/>
    <cellStyle name="40% - Акцент4 4" xfId="71"/>
    <cellStyle name="40% - Акцент4 5" xfId="807"/>
    <cellStyle name="40% - Акцент4 6" xfId="914"/>
    <cellStyle name="40% - Акцент4 7" xfId="65"/>
    <cellStyle name="40% - Акцент5 2" xfId="73"/>
    <cellStyle name="40% - Акцент5 2 2" xfId="74"/>
    <cellStyle name="40% - Акцент5 2 3" xfId="75"/>
    <cellStyle name="40% - Акцент5 2 4" xfId="76"/>
    <cellStyle name="40% - Акцент5 3" xfId="77"/>
    <cellStyle name="40% - Акцент5 4" xfId="78"/>
    <cellStyle name="40% - Акцент5 5" xfId="809"/>
    <cellStyle name="40% - Акцент5 6" xfId="791"/>
    <cellStyle name="40% - Акцент5 7" xfId="72"/>
    <cellStyle name="40% - Акцент6 2" xfId="80"/>
    <cellStyle name="40% - Акцент6 2 2" xfId="81"/>
    <cellStyle name="40% - Акцент6 2 3" xfId="82"/>
    <cellStyle name="40% - Акцент6 2 4" xfId="83"/>
    <cellStyle name="40% - Акцент6 3" xfId="84"/>
    <cellStyle name="40% - Акцент6 4" xfId="85"/>
    <cellStyle name="40% - Акцент6 5" xfId="811"/>
    <cellStyle name="40% - Акцент6 6" xfId="793"/>
    <cellStyle name="40% - Акцент6 7" xfId="79"/>
    <cellStyle name="60% - Акцент1 2" xfId="87"/>
    <cellStyle name="60% - Акцент1 2 2" xfId="88"/>
    <cellStyle name="60% - Акцент1 2 3" xfId="89"/>
    <cellStyle name="60% - Акцент1 2 4" xfId="90"/>
    <cellStyle name="60% - Акцент1 3" xfId="91"/>
    <cellStyle name="60% - Акцент1 4" xfId="92"/>
    <cellStyle name="60% - Акцент1 5" xfId="813"/>
    <cellStyle name="60% - Акцент1 6" xfId="795"/>
    <cellStyle name="60% - Акцент1 7" xfId="86"/>
    <cellStyle name="60% - Акцент2 2" xfId="94"/>
    <cellStyle name="60% - Акцент2 2 2" xfId="95"/>
    <cellStyle name="60% - Акцент2 2 3" xfId="96"/>
    <cellStyle name="60% - Акцент2 2 4" xfId="97"/>
    <cellStyle name="60% - Акцент2 3" xfId="98"/>
    <cellStyle name="60% - Акцент2 4" xfId="99"/>
    <cellStyle name="60% - Акцент2 5" xfId="815"/>
    <cellStyle name="60% - Акцент2 6" xfId="797"/>
    <cellStyle name="60% - Акцент2 7" xfId="93"/>
    <cellStyle name="60% - Акцент3 2" xfId="101"/>
    <cellStyle name="60% - Акцент3 2 2" xfId="102"/>
    <cellStyle name="60% - Акцент3 2 3" xfId="103"/>
    <cellStyle name="60% - Акцент3 2 4" xfId="104"/>
    <cellStyle name="60% - Акцент3 3" xfId="105"/>
    <cellStyle name="60% - Акцент3 4" xfId="106"/>
    <cellStyle name="60% - Акцент3 5" xfId="816"/>
    <cellStyle name="60% - Акцент3 6" xfId="799"/>
    <cellStyle name="60% - Акцент3 7" xfId="100"/>
    <cellStyle name="60% - Акцент4 2" xfId="108"/>
    <cellStyle name="60% - Акцент4 2 2" xfId="109"/>
    <cellStyle name="60% - Акцент4 2 3" xfId="110"/>
    <cellStyle name="60% - Акцент4 2 4" xfId="111"/>
    <cellStyle name="60% - Акцент4 3" xfId="112"/>
    <cellStyle name="60% - Акцент4 4" xfId="113"/>
    <cellStyle name="60% - Акцент4 5" xfId="818"/>
    <cellStyle name="60% - Акцент4 6" xfId="801"/>
    <cellStyle name="60% - Акцент4 7" xfId="107"/>
    <cellStyle name="60% - Акцент5 2" xfId="115"/>
    <cellStyle name="60% - Акцент5 2 2" xfId="116"/>
    <cellStyle name="60% - Акцент5 2 3" xfId="117"/>
    <cellStyle name="60% - Акцент5 2 4" xfId="118"/>
    <cellStyle name="60% - Акцент5 3" xfId="119"/>
    <cellStyle name="60% - Акцент5 4" xfId="120"/>
    <cellStyle name="60% - Акцент5 5" xfId="820"/>
    <cellStyle name="60% - Акцент5 6" xfId="804"/>
    <cellStyle name="60% - Акцент5 7" xfId="114"/>
    <cellStyle name="60% - Акцент6 2" xfId="122"/>
    <cellStyle name="60% - Акцент6 2 2" xfId="123"/>
    <cellStyle name="60% - Акцент6 2 3" xfId="124"/>
    <cellStyle name="60% - Акцент6 2 4" xfId="125"/>
    <cellStyle name="60% - Акцент6 3" xfId="126"/>
    <cellStyle name="60% - Акцент6 4" xfId="127"/>
    <cellStyle name="60% - Акцент6 5" xfId="822"/>
    <cellStyle name="60% - Акцент6 6" xfId="806"/>
    <cellStyle name="60% - Акцент6 7" xfId="121"/>
    <cellStyle name="Акцент1 2" xfId="129"/>
    <cellStyle name="Акцент1 2 2" xfId="130"/>
    <cellStyle name="Акцент1 2 3" xfId="131"/>
    <cellStyle name="Акцент1 2 4" xfId="132"/>
    <cellStyle name="Акцент1 3" xfId="133"/>
    <cellStyle name="Акцент1 4" xfId="134"/>
    <cellStyle name="Акцент1 5" xfId="824"/>
    <cellStyle name="Акцент1 6" xfId="808"/>
    <cellStyle name="Акцент1 7" xfId="128"/>
    <cellStyle name="Акцент2 2" xfId="136"/>
    <cellStyle name="Акцент2 2 2" xfId="137"/>
    <cellStyle name="Акцент2 2 3" xfId="138"/>
    <cellStyle name="Акцент2 2 4" xfId="139"/>
    <cellStyle name="Акцент2 3" xfId="140"/>
    <cellStyle name="Акцент2 4" xfId="141"/>
    <cellStyle name="Акцент2 5" xfId="826"/>
    <cellStyle name="Акцент2 6" xfId="810"/>
    <cellStyle name="Акцент2 7" xfId="135"/>
    <cellStyle name="Акцент3 2" xfId="143"/>
    <cellStyle name="Акцент3 2 2" xfId="144"/>
    <cellStyle name="Акцент3 2 3" xfId="145"/>
    <cellStyle name="Акцент3 2 4" xfId="146"/>
    <cellStyle name="Акцент3 3" xfId="147"/>
    <cellStyle name="Акцент3 4" xfId="148"/>
    <cellStyle name="Акцент3 5" xfId="827"/>
    <cellStyle name="Акцент3 6" xfId="812"/>
    <cellStyle name="Акцент3 7" xfId="142"/>
    <cellStyle name="Акцент4 2" xfId="150"/>
    <cellStyle name="Акцент4 2 2" xfId="151"/>
    <cellStyle name="Акцент4 2 3" xfId="152"/>
    <cellStyle name="Акцент4 2 4" xfId="153"/>
    <cellStyle name="Акцент4 3" xfId="154"/>
    <cellStyle name="Акцент4 4" xfId="155"/>
    <cellStyle name="Акцент4 5" xfId="828"/>
    <cellStyle name="Акцент4 6" xfId="814"/>
    <cellStyle name="Акцент4 7" xfId="149"/>
    <cellStyle name="Акцент5 2" xfId="157"/>
    <cellStyle name="Акцент5 2 2" xfId="158"/>
    <cellStyle name="Акцент5 2 3" xfId="159"/>
    <cellStyle name="Акцент5 2 4" xfId="160"/>
    <cellStyle name="Акцент5 3" xfId="161"/>
    <cellStyle name="Акцент5 4" xfId="162"/>
    <cellStyle name="Акцент5 5" xfId="829"/>
    <cellStyle name="Акцент5 6" xfId="817"/>
    <cellStyle name="Акцент5 7" xfId="156"/>
    <cellStyle name="Акцент6 2" xfId="164"/>
    <cellStyle name="Акцент6 2 2" xfId="165"/>
    <cellStyle name="Акцент6 2 3" xfId="166"/>
    <cellStyle name="Акцент6 2 4" xfId="167"/>
    <cellStyle name="Акцент6 3" xfId="168"/>
    <cellStyle name="Акцент6 4" xfId="169"/>
    <cellStyle name="Акцент6 5" xfId="830"/>
    <cellStyle name="Акцент6 6" xfId="819"/>
    <cellStyle name="Акцент6 7" xfId="163"/>
    <cellStyle name="Ввод  2" xfId="171"/>
    <cellStyle name="Ввод  2 2" xfId="172"/>
    <cellStyle name="Ввод  2 3" xfId="173"/>
    <cellStyle name="Ввод  2 4" xfId="174"/>
    <cellStyle name="Ввод  3" xfId="175"/>
    <cellStyle name="Ввод  4" xfId="176"/>
    <cellStyle name="Ввод  5" xfId="831"/>
    <cellStyle name="Ввод  6" xfId="821"/>
    <cellStyle name="Ввод  7" xfId="170"/>
    <cellStyle name="Вывод 2" xfId="178"/>
    <cellStyle name="Вывод 2 2" xfId="179"/>
    <cellStyle name="Вывод 2 3" xfId="180"/>
    <cellStyle name="Вывод 2 4" xfId="181"/>
    <cellStyle name="Вывод 3" xfId="182"/>
    <cellStyle name="Вывод 4" xfId="183"/>
    <cellStyle name="Вывод 5" xfId="832"/>
    <cellStyle name="Вывод 6" xfId="823"/>
    <cellStyle name="Вывод 7" xfId="177"/>
    <cellStyle name="Вычисление 2" xfId="185"/>
    <cellStyle name="Вычисление 2 2" xfId="186"/>
    <cellStyle name="Вычисление 2 3" xfId="187"/>
    <cellStyle name="Вычисление 2 4" xfId="188"/>
    <cellStyle name="Вычисление 3" xfId="189"/>
    <cellStyle name="Вычисление 4" xfId="190"/>
    <cellStyle name="Вычисление 5" xfId="833"/>
    <cellStyle name="Вычисление 6" xfId="825"/>
    <cellStyle name="Вычисление 7" xfId="184"/>
    <cellStyle name="Денежный [0] 10" xfId="191"/>
    <cellStyle name="Денежный [0] 11" xfId="192"/>
    <cellStyle name="Денежный [0] 12" xfId="193"/>
    <cellStyle name="Денежный [0] 13" xfId="194"/>
    <cellStyle name="Денежный [0] 14" xfId="195"/>
    <cellStyle name="Денежный [0] 14 2" xfId="196"/>
    <cellStyle name="Денежный [0] 14 3" xfId="197"/>
    <cellStyle name="Денежный [0] 14 4" xfId="198"/>
    <cellStyle name="Денежный [0] 15" xfId="199"/>
    <cellStyle name="Денежный [0] 15 2" xfId="200"/>
    <cellStyle name="Денежный [0] 15 3" xfId="201"/>
    <cellStyle name="Денежный [0] 15 4" xfId="202"/>
    <cellStyle name="Денежный [0] 16" xfId="203"/>
    <cellStyle name="Денежный [0] 16 2" xfId="204"/>
    <cellStyle name="Денежный [0] 16 3" xfId="205"/>
    <cellStyle name="Денежный [0] 16 4" xfId="206"/>
    <cellStyle name="Денежный [0] 17" xfId="207"/>
    <cellStyle name="Денежный [0] 17 2" xfId="208"/>
    <cellStyle name="Денежный [0] 17 3" xfId="209"/>
    <cellStyle name="Денежный [0] 17 4" xfId="210"/>
    <cellStyle name="Денежный [0] 18" xfId="211"/>
    <cellStyle name="Денежный [0] 18 2" xfId="212"/>
    <cellStyle name="Денежный [0] 18 3" xfId="213"/>
    <cellStyle name="Денежный [0] 18 4" xfId="214"/>
    <cellStyle name="Денежный [0] 19" xfId="215"/>
    <cellStyle name="Денежный [0] 19 2" xfId="216"/>
    <cellStyle name="Денежный [0] 19 3" xfId="217"/>
    <cellStyle name="Денежный [0] 19 4" xfId="218"/>
    <cellStyle name="Денежный [0] 2" xfId="219"/>
    <cellStyle name="Денежный [0] 2 2" xfId="220"/>
    <cellStyle name="Денежный [0] 2 3" xfId="221"/>
    <cellStyle name="Денежный [0] 2 4" xfId="222"/>
    <cellStyle name="Денежный [0] 20" xfId="223"/>
    <cellStyle name="Денежный [0] 20 2" xfId="224"/>
    <cellStyle name="Денежный [0] 21" xfId="225"/>
    <cellStyle name="Денежный [0] 21 2" xfId="226"/>
    <cellStyle name="Денежный [0] 22" xfId="227"/>
    <cellStyle name="Денежный [0] 22 2" xfId="228"/>
    <cellStyle name="Денежный [0] 23" xfId="229"/>
    <cellStyle name="Денежный [0] 23 2" xfId="230"/>
    <cellStyle name="Денежный [0] 24" xfId="231"/>
    <cellStyle name="Денежный [0] 24 2" xfId="232"/>
    <cellStyle name="Денежный [0] 25" xfId="233"/>
    <cellStyle name="Денежный [0] 25 2" xfId="834"/>
    <cellStyle name="Денежный [0] 26" xfId="234"/>
    <cellStyle name="Денежный [0] 26 2" xfId="835"/>
    <cellStyle name="Денежный [0] 27" xfId="235"/>
    <cellStyle name="Денежный [0] 3" xfId="236"/>
    <cellStyle name="Денежный [0] 3 2" xfId="237"/>
    <cellStyle name="Денежный [0] 3 3" xfId="238"/>
    <cellStyle name="Денежный [0] 3 4" xfId="239"/>
    <cellStyle name="Денежный [0] 4" xfId="240"/>
    <cellStyle name="Денежный [0] 4 2" xfId="241"/>
    <cellStyle name="Денежный [0] 4 3" xfId="242"/>
    <cellStyle name="Денежный [0] 4 4" xfId="243"/>
    <cellStyle name="Денежный [0] 5" xfId="244"/>
    <cellStyle name="Денежный [0] 5 2" xfId="245"/>
    <cellStyle name="Денежный [0] 5 3" xfId="246"/>
    <cellStyle name="Денежный [0] 5 4" xfId="247"/>
    <cellStyle name="Денежный [0] 6" xfId="248"/>
    <cellStyle name="Денежный [0] 6 2" xfId="249"/>
    <cellStyle name="Денежный [0] 6 3" xfId="250"/>
    <cellStyle name="Денежный [0] 6 4" xfId="251"/>
    <cellStyle name="Денежный [0] 7" xfId="252"/>
    <cellStyle name="Денежный [0] 7 2" xfId="253"/>
    <cellStyle name="Денежный [0] 7 3" xfId="254"/>
    <cellStyle name="Денежный [0] 7 4" xfId="255"/>
    <cellStyle name="Денежный [0] 8" xfId="256"/>
    <cellStyle name="Денежный [0] 8 2" xfId="257"/>
    <cellStyle name="Денежный [0] 8 3" xfId="258"/>
    <cellStyle name="Денежный [0] 8 4" xfId="259"/>
    <cellStyle name="Денежный [0] 9" xfId="260"/>
    <cellStyle name="Денежный 10" xfId="261"/>
    <cellStyle name="Денежный 11" xfId="262"/>
    <cellStyle name="Денежный 12" xfId="263"/>
    <cellStyle name="Денежный 13" xfId="264"/>
    <cellStyle name="Денежный 14" xfId="265"/>
    <cellStyle name="Денежный 14 2" xfId="266"/>
    <cellStyle name="Денежный 14 3" xfId="267"/>
    <cellStyle name="Денежный 14 4" xfId="268"/>
    <cellStyle name="Денежный 15" xfId="269"/>
    <cellStyle name="Денежный 15 2" xfId="270"/>
    <cellStyle name="Денежный 15 3" xfId="271"/>
    <cellStyle name="Денежный 15 4" xfId="272"/>
    <cellStyle name="Денежный 16" xfId="273"/>
    <cellStyle name="Денежный 16 2" xfId="274"/>
    <cellStyle name="Денежный 16 3" xfId="275"/>
    <cellStyle name="Денежный 16 4" xfId="276"/>
    <cellStyle name="Денежный 17" xfId="277"/>
    <cellStyle name="Денежный 17 2" xfId="278"/>
    <cellStyle name="Денежный 17 3" xfId="279"/>
    <cellStyle name="Денежный 17 4" xfId="280"/>
    <cellStyle name="Денежный 18" xfId="281"/>
    <cellStyle name="Денежный 18 2" xfId="282"/>
    <cellStyle name="Денежный 18 3" xfId="283"/>
    <cellStyle name="Денежный 18 4" xfId="284"/>
    <cellStyle name="Денежный 19" xfId="285"/>
    <cellStyle name="Денежный 19 2" xfId="286"/>
    <cellStyle name="Денежный 19 3" xfId="287"/>
    <cellStyle name="Денежный 19 4" xfId="288"/>
    <cellStyle name="Денежный 2" xfId="289"/>
    <cellStyle name="Денежный 2 2" xfId="290"/>
    <cellStyle name="Денежный 2 3" xfId="291"/>
    <cellStyle name="Денежный 2 4" xfId="292"/>
    <cellStyle name="Денежный 20" xfId="293"/>
    <cellStyle name="Денежный 20 2" xfId="294"/>
    <cellStyle name="Денежный 20 3" xfId="295"/>
    <cellStyle name="Денежный 20 4" xfId="296"/>
    <cellStyle name="Денежный 21" xfId="297"/>
    <cellStyle name="Денежный 22" xfId="298"/>
    <cellStyle name="Денежный 23" xfId="299"/>
    <cellStyle name="Денежный 24" xfId="300"/>
    <cellStyle name="Денежный 24 2" xfId="301"/>
    <cellStyle name="Денежный 25" xfId="302"/>
    <cellStyle name="Денежный 25 2" xfId="303"/>
    <cellStyle name="Денежный 26" xfId="304"/>
    <cellStyle name="Денежный 26 2" xfId="305"/>
    <cellStyle name="Денежный 27" xfId="306"/>
    <cellStyle name="Денежный 27 2" xfId="307"/>
    <cellStyle name="Денежный 28" xfId="308"/>
    <cellStyle name="Денежный 28 2" xfId="309"/>
    <cellStyle name="Денежный 29" xfId="310"/>
    <cellStyle name="Денежный 29 2" xfId="839"/>
    <cellStyle name="Денежный 3" xfId="311"/>
    <cellStyle name="Денежный 3 2" xfId="312"/>
    <cellStyle name="Денежный 3 3" xfId="313"/>
    <cellStyle name="Денежный 3 4" xfId="314"/>
    <cellStyle name="Денежный 30" xfId="315"/>
    <cellStyle name="Денежный 31" xfId="316"/>
    <cellStyle name="Денежный 32" xfId="317"/>
    <cellStyle name="Денежный 33" xfId="318"/>
    <cellStyle name="Денежный 34" xfId="319"/>
    <cellStyle name="Денежный 35" xfId="320"/>
    <cellStyle name="Денежный 36" xfId="321"/>
    <cellStyle name="Денежный 36 2" xfId="842"/>
    <cellStyle name="Денежный 37" xfId="322"/>
    <cellStyle name="Денежный 37 2" xfId="843"/>
    <cellStyle name="Денежный 38" xfId="323"/>
    <cellStyle name="Денежный 4" xfId="324"/>
    <cellStyle name="Денежный 4 2" xfId="325"/>
    <cellStyle name="Денежный 4 3" xfId="326"/>
    <cellStyle name="Денежный 4 4" xfId="327"/>
    <cellStyle name="Денежный 5" xfId="328"/>
    <cellStyle name="Денежный 5 2" xfId="329"/>
    <cellStyle name="Денежный 5 3" xfId="330"/>
    <cellStyle name="Денежный 5 4" xfId="331"/>
    <cellStyle name="Денежный 6" xfId="332"/>
    <cellStyle name="Денежный 6 2" xfId="333"/>
    <cellStyle name="Денежный 6 3" xfId="334"/>
    <cellStyle name="Денежный 6 4" xfId="335"/>
    <cellStyle name="Денежный 7" xfId="336"/>
    <cellStyle name="Денежный 7 2" xfId="337"/>
    <cellStyle name="Денежный 7 3" xfId="338"/>
    <cellStyle name="Денежный 7 4" xfId="339"/>
    <cellStyle name="Денежный 8" xfId="340"/>
    <cellStyle name="Денежный 8 2" xfId="341"/>
    <cellStyle name="Денежный 8 3" xfId="342"/>
    <cellStyle name="Денежный 8 4" xfId="343"/>
    <cellStyle name="Денежный 9" xfId="344"/>
    <cellStyle name="Заголовок 1 2" xfId="346"/>
    <cellStyle name="Заголовок 1 2 2" xfId="347"/>
    <cellStyle name="Заголовок 1 2 3" xfId="348"/>
    <cellStyle name="Заголовок 1 2 4" xfId="349"/>
    <cellStyle name="Заголовок 1 3" xfId="350"/>
    <cellStyle name="Заголовок 1 4" xfId="351"/>
    <cellStyle name="Заголовок 1 5" xfId="846"/>
    <cellStyle name="Заголовок 1 6" xfId="836"/>
    <cellStyle name="Заголовок 1 7" xfId="345"/>
    <cellStyle name="Заголовок 2 2" xfId="353"/>
    <cellStyle name="Заголовок 2 2 2" xfId="354"/>
    <cellStyle name="Заголовок 2 2 3" xfId="355"/>
    <cellStyle name="Заголовок 2 2 4" xfId="356"/>
    <cellStyle name="Заголовок 2 3" xfId="357"/>
    <cellStyle name="Заголовок 2 4" xfId="358"/>
    <cellStyle name="Заголовок 2 5" xfId="847"/>
    <cellStyle name="Заголовок 2 6" xfId="837"/>
    <cellStyle name="Заголовок 2 7" xfId="352"/>
    <cellStyle name="Заголовок 3 2" xfId="360"/>
    <cellStyle name="Заголовок 3 2 2" xfId="361"/>
    <cellStyle name="Заголовок 3 2 3" xfId="362"/>
    <cellStyle name="Заголовок 3 2 4" xfId="363"/>
    <cellStyle name="Заголовок 3 3" xfId="364"/>
    <cellStyle name="Заголовок 3 4" xfId="365"/>
    <cellStyle name="Заголовок 3 5" xfId="849"/>
    <cellStyle name="Заголовок 3 6" xfId="925"/>
    <cellStyle name="Заголовок 3 7" xfId="359"/>
    <cellStyle name="Заголовок 4 2" xfId="367"/>
    <cellStyle name="Заголовок 4 2 2" xfId="368"/>
    <cellStyle name="Заголовок 4 2 3" xfId="369"/>
    <cellStyle name="Заголовок 4 2 4" xfId="370"/>
    <cellStyle name="Заголовок 4 3" xfId="371"/>
    <cellStyle name="Заголовок 4 4" xfId="372"/>
    <cellStyle name="Заголовок 4 5" xfId="850"/>
    <cellStyle name="Заголовок 4 6" xfId="838"/>
    <cellStyle name="Заголовок 4 7" xfId="366"/>
    <cellStyle name="Итог 2" xfId="374"/>
    <cellStyle name="Итог 2 2" xfId="375"/>
    <cellStyle name="Итог 2 3" xfId="376"/>
    <cellStyle name="Итог 2 4" xfId="377"/>
    <cellStyle name="Итог 3" xfId="378"/>
    <cellStyle name="Итог 4" xfId="379"/>
    <cellStyle name="Итог 5" xfId="851"/>
    <cellStyle name="Итог 6" xfId="840"/>
    <cellStyle name="Итог 7" xfId="373"/>
    <cellStyle name="Контрольная ячейка 2" xfId="381"/>
    <cellStyle name="Контрольная ячейка 2 2" xfId="382"/>
    <cellStyle name="Контрольная ячейка 2 3" xfId="383"/>
    <cellStyle name="Контрольная ячейка 2 4" xfId="384"/>
    <cellStyle name="Контрольная ячейка 3" xfId="385"/>
    <cellStyle name="Контрольная ячейка 4" xfId="386"/>
    <cellStyle name="Контрольная ячейка 5" xfId="852"/>
    <cellStyle name="Контрольная ячейка 6" xfId="841"/>
    <cellStyle name="Контрольная ячейка 7" xfId="380"/>
    <cellStyle name="Название 2" xfId="388"/>
    <cellStyle name="Название 2 2" xfId="389"/>
    <cellStyle name="Название 2 3" xfId="390"/>
    <cellStyle name="Название 2 4" xfId="391"/>
    <cellStyle name="Название 3" xfId="392"/>
    <cellStyle name="Название 4" xfId="393"/>
    <cellStyle name="Название 5" xfId="853"/>
    <cellStyle name="Название 6" xfId="844"/>
    <cellStyle name="Название 7" xfId="387"/>
    <cellStyle name="Нейтральный 2" xfId="395"/>
    <cellStyle name="Нейтральный 2 2" xfId="396"/>
    <cellStyle name="Нейтральный 2 3" xfId="397"/>
    <cellStyle name="Нейтральный 2 4" xfId="398"/>
    <cellStyle name="Нейтральный 3" xfId="399"/>
    <cellStyle name="Нейтральный 4" xfId="400"/>
    <cellStyle name="Нейтральный 5" xfId="854"/>
    <cellStyle name="Нейтральный 6" xfId="845"/>
    <cellStyle name="Нейтральный 7" xfId="394"/>
    <cellStyle name="Обычный" xfId="0" builtinId="0"/>
    <cellStyle name="Обычный 10" xfId="401"/>
    <cellStyle name="Обычный 11" xfId="402"/>
    <cellStyle name="Обычный 12" xfId="769"/>
    <cellStyle name="Обычный 12 2" xfId="403"/>
    <cellStyle name="Обычный 12 2 2" xfId="768"/>
    <cellStyle name="Обычный 12 3" xfId="404"/>
    <cellStyle name="Обычный 12 3 2" xfId="855"/>
    <cellStyle name="Обычный 12 4" xfId="897"/>
    <cellStyle name="Обычный 13" xfId="770"/>
    <cellStyle name="Обычный 13 2" xfId="898"/>
    <cellStyle name="Обычный 14" xfId="405"/>
    <cellStyle name="Обычный 15" xfId="406"/>
    <cellStyle name="Обычный 16" xfId="407"/>
    <cellStyle name="Обычный 17" xfId="408"/>
    <cellStyle name="Обычный 17 2" xfId="409"/>
    <cellStyle name="Обычный 17 3" xfId="410"/>
    <cellStyle name="Обычный 17 4" xfId="411"/>
    <cellStyle name="Обычный 18" xfId="412"/>
    <cellStyle name="Обычный 18 2" xfId="413"/>
    <cellStyle name="Обычный 18 3" xfId="414"/>
    <cellStyle name="Обычный 18 4" xfId="415"/>
    <cellStyle name="Обычный 19" xfId="771"/>
    <cellStyle name="Обычный 19 2" xfId="899"/>
    <cellStyle name="Обычный 2" xfId="416"/>
    <cellStyle name="Обычный 2 10" xfId="780"/>
    <cellStyle name="Обычный 2 10 2" xfId="906"/>
    <cellStyle name="Обычный 2 11" xfId="784"/>
    <cellStyle name="Обычный 2 11 2" xfId="910"/>
    <cellStyle name="Обычный 2 12" xfId="856"/>
    <cellStyle name="Обычный 2 13" xfId="848"/>
    <cellStyle name="Обычный 2 14" xfId="926"/>
    <cellStyle name="Обычный 2 2" xfId="417"/>
    <cellStyle name="Обычный 2 3" xfId="418"/>
    <cellStyle name="Обычный 2 4" xfId="419"/>
    <cellStyle name="Обычный 2 5" xfId="420"/>
    <cellStyle name="Обычный 2 6" xfId="421"/>
    <cellStyle name="Обычный 2 6 2" xfId="857"/>
    <cellStyle name="Обычный 2 7" xfId="422"/>
    <cellStyle name="Обычный 2 7 2" xfId="774"/>
    <cellStyle name="Обычный 2 8" xfId="423"/>
    <cellStyle name="Обычный 2 9" xfId="776"/>
    <cellStyle name="Обычный 2 9 2" xfId="902"/>
    <cellStyle name="Обычный 20" xfId="777"/>
    <cellStyle name="Обычный 20 2" xfId="903"/>
    <cellStyle name="Обычный 21" xfId="424"/>
    <cellStyle name="Обычный 21 2" xfId="425"/>
    <cellStyle name="Обычный 21 3" xfId="426"/>
    <cellStyle name="Обычный 21 4" xfId="427"/>
    <cellStyle name="Обычный 22" xfId="428"/>
    <cellStyle name="Обычный 22 2" xfId="429"/>
    <cellStyle name="Обычный 22 3" xfId="430"/>
    <cellStyle name="Обычный 22 4" xfId="431"/>
    <cellStyle name="Обычный 23" xfId="432"/>
    <cellStyle name="Обычный 23 2" xfId="433"/>
    <cellStyle name="Обычный 23 3" xfId="434"/>
    <cellStyle name="Обычный 23 4" xfId="435"/>
    <cellStyle name="Обычный 24" xfId="436"/>
    <cellStyle name="Обычный 24 2" xfId="437"/>
    <cellStyle name="Обычный 24 3" xfId="438"/>
    <cellStyle name="Обычный 24 4" xfId="439"/>
    <cellStyle name="Обычный 25" xfId="440"/>
    <cellStyle name="Обычный 25 2" xfId="441"/>
    <cellStyle name="Обычный 25 3" xfId="442"/>
    <cellStyle name="Обычный 25 4" xfId="443"/>
    <cellStyle name="Обычный 26" xfId="444"/>
    <cellStyle name="Обычный 26 2" xfId="445"/>
    <cellStyle name="Обычный 26 2 2" xfId="775"/>
    <cellStyle name="Обычный 26 2 2 2" xfId="901"/>
    <cellStyle name="Обычный 26 2 3" xfId="786"/>
    <cellStyle name="Обычный 26 2 3 2" xfId="912"/>
    <cellStyle name="Обычный 26 2 4" xfId="861"/>
    <cellStyle name="Обычный 26 3" xfId="772"/>
    <cellStyle name="Обычный 26 3 2" xfId="900"/>
    <cellStyle name="Обычный 26 4" xfId="785"/>
    <cellStyle name="Обычный 26 4 2" xfId="911"/>
    <cellStyle name="Обычный 26 5" xfId="860"/>
    <cellStyle name="Обычный 27" xfId="446"/>
    <cellStyle name="Обычный 27 2" xfId="447"/>
    <cellStyle name="Обычный 28" xfId="448"/>
    <cellStyle name="Обычный 28 2" xfId="449"/>
    <cellStyle name="Обычный 29" xfId="450"/>
    <cellStyle name="Обычный 29 2" xfId="451"/>
    <cellStyle name="Обычный 3" xfId="452"/>
    <cellStyle name="Обычный 3 2" xfId="453"/>
    <cellStyle name="Обычный 3 3" xfId="454"/>
    <cellStyle name="Обычный 3 4" xfId="455"/>
    <cellStyle name="Обычный 30" xfId="456"/>
    <cellStyle name="Обычный 30 2" xfId="457"/>
    <cellStyle name="Обычный 31" xfId="458"/>
    <cellStyle name="Обычный 31 2" xfId="459"/>
    <cellStyle name="Обычный 32" xfId="460"/>
    <cellStyle name="Обычный 32 2" xfId="461"/>
    <cellStyle name="Обычный 33" xfId="462"/>
    <cellStyle name="Обычный 33 2" xfId="463"/>
    <cellStyle name="Обычный 34" xfId="464"/>
    <cellStyle name="Обычный 34 2" xfId="863"/>
    <cellStyle name="Обычный 35" xfId="778"/>
    <cellStyle name="Обычный 35 2" xfId="904"/>
    <cellStyle name="Обычный 36" xfId="779"/>
    <cellStyle name="Обычный 36 2" xfId="905"/>
    <cellStyle name="Обычный 37" xfId="781"/>
    <cellStyle name="Обычный 37 2" xfId="907"/>
    <cellStyle name="Обычный 38" xfId="782"/>
    <cellStyle name="Обычный 38 2" xfId="908"/>
    <cellStyle name="Обычный 39" xfId="783"/>
    <cellStyle name="Обычный 39 2" xfId="909"/>
    <cellStyle name="Обычный 4" xfId="465"/>
    <cellStyle name="Обычный 4 2" xfId="466"/>
    <cellStyle name="Обычный 4 3" xfId="467"/>
    <cellStyle name="Обычный 4 4" xfId="468"/>
    <cellStyle name="Обычный 40" xfId="787"/>
    <cellStyle name="Обычный 40 2" xfId="913"/>
    <cellStyle name="Обычный 41" xfId="788"/>
    <cellStyle name="Обычный 42" xfId="789"/>
    <cellStyle name="Обычный 43" xfId="924"/>
    <cellStyle name="Обычный 44" xfId="1"/>
    <cellStyle name="Обычный 5" xfId="469"/>
    <cellStyle name="Обычный 5 2" xfId="470"/>
    <cellStyle name="Обычный 5 3" xfId="471"/>
    <cellStyle name="Обычный 5 4" xfId="472"/>
    <cellStyle name="Обычный 6" xfId="473"/>
    <cellStyle name="Обычный 6 2" xfId="474"/>
    <cellStyle name="Обычный 6 3" xfId="475"/>
    <cellStyle name="Обычный 6 4" xfId="476"/>
    <cellStyle name="Обычный 7" xfId="477"/>
    <cellStyle name="Обычный 7 2" xfId="478"/>
    <cellStyle name="Обычный 7 3" xfId="479"/>
    <cellStyle name="Обычный 7 4" xfId="480"/>
    <cellStyle name="Обычный 8" xfId="481"/>
    <cellStyle name="Обычный 8 2" xfId="482"/>
    <cellStyle name="Обычный 8 3" xfId="483"/>
    <cellStyle name="Обычный 8 4" xfId="484"/>
    <cellStyle name="Обычный 9" xfId="485"/>
    <cellStyle name="Плохой 2" xfId="487"/>
    <cellStyle name="Плохой 2 2" xfId="488"/>
    <cellStyle name="Плохой 2 3" xfId="489"/>
    <cellStyle name="Плохой 2 4" xfId="490"/>
    <cellStyle name="Плохой 3" xfId="491"/>
    <cellStyle name="Плохой 4" xfId="492"/>
    <cellStyle name="Плохой 5" xfId="864"/>
    <cellStyle name="Плохой 6" xfId="858"/>
    <cellStyle name="Плохой 7" xfId="486"/>
    <cellStyle name="Пояснение 2" xfId="494"/>
    <cellStyle name="Пояснение 2 2" xfId="495"/>
    <cellStyle name="Пояснение 2 3" xfId="496"/>
    <cellStyle name="Пояснение 2 4" xfId="497"/>
    <cellStyle name="Пояснение 3" xfId="498"/>
    <cellStyle name="Пояснение 4" xfId="499"/>
    <cellStyle name="Пояснение 5" xfId="865"/>
    <cellStyle name="Пояснение 6" xfId="859"/>
    <cellStyle name="Пояснение 7" xfId="493"/>
    <cellStyle name="Примечание 10" xfId="500"/>
    <cellStyle name="Примечание 2" xfId="501"/>
    <cellStyle name="Примечание 2 2" xfId="502"/>
    <cellStyle name="Примечание 2 2 2" xfId="867"/>
    <cellStyle name="Примечание 2 3" xfId="503"/>
    <cellStyle name="Примечание 2 3 2" xfId="868"/>
    <cellStyle name="Примечание 2 4" xfId="504"/>
    <cellStyle name="Примечание 2 4 2" xfId="869"/>
    <cellStyle name="Примечание 2 5" xfId="773"/>
    <cellStyle name="Примечание 3" xfId="505"/>
    <cellStyle name="Примечание 3 2" xfId="506"/>
    <cellStyle name="Примечание 3 2 2" xfId="871"/>
    <cellStyle name="Примечание 3 3" xfId="507"/>
    <cellStyle name="Примечание 3 3 2" xfId="872"/>
    <cellStyle name="Примечание 3 4" xfId="508"/>
    <cellStyle name="Примечание 3 4 2" xfId="873"/>
    <cellStyle name="Примечание 3 5" xfId="870"/>
    <cellStyle name="Примечание 4" xfId="509"/>
    <cellStyle name="Примечание 4 2" xfId="510"/>
    <cellStyle name="Примечание 4 2 2" xfId="875"/>
    <cellStyle name="Примечание 4 3" xfId="511"/>
    <cellStyle name="Примечание 4 3 2" xfId="876"/>
    <cellStyle name="Примечание 4 4" xfId="512"/>
    <cellStyle name="Примечание 4 4 2" xfId="877"/>
    <cellStyle name="Примечание 4 5" xfId="874"/>
    <cellStyle name="Примечание 5" xfId="513"/>
    <cellStyle name="Примечание 5 2" xfId="878"/>
    <cellStyle name="Примечание 6" xfId="514"/>
    <cellStyle name="Примечание 6 2" xfId="879"/>
    <cellStyle name="Примечание 7" xfId="515"/>
    <cellStyle name="Примечание 7 2" xfId="880"/>
    <cellStyle name="Примечание 8" xfId="866"/>
    <cellStyle name="Примечание 9" xfId="862"/>
    <cellStyle name="Процентный 10" xfId="516"/>
    <cellStyle name="Процентный 11" xfId="517"/>
    <cellStyle name="Процентный 12" xfId="518"/>
    <cellStyle name="Процентный 13" xfId="519"/>
    <cellStyle name="Процентный 14" xfId="520"/>
    <cellStyle name="Процентный 14 2" xfId="521"/>
    <cellStyle name="Процентный 14 3" xfId="522"/>
    <cellStyle name="Процентный 14 4" xfId="523"/>
    <cellStyle name="Процентный 15" xfId="524"/>
    <cellStyle name="Процентный 15 2" xfId="525"/>
    <cellStyle name="Процентный 15 3" xfId="526"/>
    <cellStyle name="Процентный 15 4" xfId="527"/>
    <cellStyle name="Процентный 16" xfId="528"/>
    <cellStyle name="Процентный 16 2" xfId="529"/>
    <cellStyle name="Процентный 16 3" xfId="530"/>
    <cellStyle name="Процентный 16 4" xfId="531"/>
    <cellStyle name="Процентный 17" xfId="532"/>
    <cellStyle name="Процентный 17 2" xfId="533"/>
    <cellStyle name="Процентный 17 3" xfId="534"/>
    <cellStyle name="Процентный 17 4" xfId="535"/>
    <cellStyle name="Процентный 18" xfId="536"/>
    <cellStyle name="Процентный 18 2" xfId="537"/>
    <cellStyle name="Процентный 18 3" xfId="538"/>
    <cellStyle name="Процентный 18 4" xfId="539"/>
    <cellStyle name="Процентный 19" xfId="540"/>
    <cellStyle name="Процентный 19 2" xfId="541"/>
    <cellStyle name="Процентный 19 3" xfId="542"/>
    <cellStyle name="Процентный 19 4" xfId="543"/>
    <cellStyle name="Процентный 2" xfId="544"/>
    <cellStyle name="Процентный 2 2" xfId="545"/>
    <cellStyle name="Процентный 2 3" xfId="546"/>
    <cellStyle name="Процентный 2 4" xfId="547"/>
    <cellStyle name="Процентный 20" xfId="548"/>
    <cellStyle name="Процентный 21" xfId="549"/>
    <cellStyle name="Процентный 21 2" xfId="550"/>
    <cellStyle name="Процентный 22" xfId="551"/>
    <cellStyle name="Процентный 22 2" xfId="552"/>
    <cellStyle name="Процентный 23" xfId="553"/>
    <cellStyle name="Процентный 23 2" xfId="554"/>
    <cellStyle name="Процентный 24" xfId="555"/>
    <cellStyle name="Процентный 24 2" xfId="556"/>
    <cellStyle name="Процентный 25" xfId="557"/>
    <cellStyle name="Процентный 25 2" xfId="558"/>
    <cellStyle name="Процентный 26" xfId="559"/>
    <cellStyle name="Процентный 26 2" xfId="883"/>
    <cellStyle name="Процентный 27" xfId="560"/>
    <cellStyle name="Процентный 27 2" xfId="884"/>
    <cellStyle name="Процентный 28" xfId="561"/>
    <cellStyle name="Процентный 3" xfId="562"/>
    <cellStyle name="Процентный 3 2" xfId="563"/>
    <cellStyle name="Процентный 3 3" xfId="564"/>
    <cellStyle name="Процентный 3 4" xfId="565"/>
    <cellStyle name="Процентный 4" xfId="566"/>
    <cellStyle name="Процентный 4 2" xfId="567"/>
    <cellStyle name="Процентный 4 3" xfId="568"/>
    <cellStyle name="Процентный 4 4" xfId="569"/>
    <cellStyle name="Процентный 5" xfId="570"/>
    <cellStyle name="Процентный 5 2" xfId="571"/>
    <cellStyle name="Процентный 5 3" xfId="572"/>
    <cellStyle name="Процентный 5 4" xfId="573"/>
    <cellStyle name="Процентный 6" xfId="574"/>
    <cellStyle name="Процентный 6 2" xfId="575"/>
    <cellStyle name="Процентный 6 3" xfId="576"/>
    <cellStyle name="Процентный 6 4" xfId="577"/>
    <cellStyle name="Процентный 7" xfId="578"/>
    <cellStyle name="Процентный 7 2" xfId="579"/>
    <cellStyle name="Процентный 7 3" xfId="580"/>
    <cellStyle name="Процентный 7 4" xfId="581"/>
    <cellStyle name="Процентный 8" xfId="582"/>
    <cellStyle name="Процентный 8 2" xfId="583"/>
    <cellStyle name="Процентный 8 3" xfId="584"/>
    <cellStyle name="Процентный 8 4" xfId="585"/>
    <cellStyle name="Процентный 9" xfId="586"/>
    <cellStyle name="Связанная ячейка 2" xfId="588"/>
    <cellStyle name="Связанная ячейка 2 2" xfId="589"/>
    <cellStyle name="Связанная ячейка 2 3" xfId="590"/>
    <cellStyle name="Связанная ячейка 2 4" xfId="591"/>
    <cellStyle name="Связанная ячейка 3" xfId="592"/>
    <cellStyle name="Связанная ячейка 4" xfId="593"/>
    <cellStyle name="Связанная ячейка 5" xfId="885"/>
    <cellStyle name="Связанная ячейка 6" xfId="881"/>
    <cellStyle name="Связанная ячейка 7" xfId="587"/>
    <cellStyle name="Текст предупреждения 2" xfId="595"/>
    <cellStyle name="Текст предупреждения 2 2" xfId="596"/>
    <cellStyle name="Текст предупреждения 2 3" xfId="597"/>
    <cellStyle name="Текст предупреждения 2 4" xfId="598"/>
    <cellStyle name="Текст предупреждения 3" xfId="599"/>
    <cellStyle name="Текст предупреждения 4" xfId="600"/>
    <cellStyle name="Текст предупреждения 5" xfId="886"/>
    <cellStyle name="Текст предупреждения 6" xfId="882"/>
    <cellStyle name="Текст предупреждения 7" xfId="594"/>
    <cellStyle name="Финансовый [0] 10" xfId="601"/>
    <cellStyle name="Финансовый [0] 11" xfId="602"/>
    <cellStyle name="Финансовый [0] 12" xfId="603"/>
    <cellStyle name="Финансовый [0] 13" xfId="604"/>
    <cellStyle name="Финансовый [0] 14" xfId="605"/>
    <cellStyle name="Финансовый [0] 14 2" xfId="606"/>
    <cellStyle name="Финансовый [0] 14 3" xfId="607"/>
    <cellStyle name="Финансовый [0] 14 4" xfId="608"/>
    <cellStyle name="Финансовый [0] 15" xfId="609"/>
    <cellStyle name="Финансовый [0] 15 2" xfId="610"/>
    <cellStyle name="Финансовый [0] 15 3" xfId="611"/>
    <cellStyle name="Финансовый [0] 15 4" xfId="612"/>
    <cellStyle name="Финансовый [0] 16" xfId="613"/>
    <cellStyle name="Финансовый [0] 16 2" xfId="614"/>
    <cellStyle name="Финансовый [0] 16 3" xfId="615"/>
    <cellStyle name="Финансовый [0] 16 4" xfId="616"/>
    <cellStyle name="Финансовый [0] 17" xfId="617"/>
    <cellStyle name="Финансовый [0] 17 2" xfId="618"/>
    <cellStyle name="Финансовый [0] 17 3" xfId="619"/>
    <cellStyle name="Финансовый [0] 17 4" xfId="620"/>
    <cellStyle name="Финансовый [0] 18" xfId="621"/>
    <cellStyle name="Финансовый [0] 18 2" xfId="622"/>
    <cellStyle name="Финансовый [0] 18 3" xfId="623"/>
    <cellStyle name="Финансовый [0] 18 4" xfId="624"/>
    <cellStyle name="Финансовый [0] 19" xfId="625"/>
    <cellStyle name="Финансовый [0] 19 2" xfId="626"/>
    <cellStyle name="Финансовый [0] 19 3" xfId="627"/>
    <cellStyle name="Финансовый [0] 19 4" xfId="628"/>
    <cellStyle name="Финансовый [0] 2" xfId="629"/>
    <cellStyle name="Финансовый [0] 2 2" xfId="630"/>
    <cellStyle name="Финансовый [0] 2 3" xfId="631"/>
    <cellStyle name="Финансовый [0] 2 4" xfId="632"/>
    <cellStyle name="Финансовый [0] 20" xfId="633"/>
    <cellStyle name="Финансовый [0] 21" xfId="634"/>
    <cellStyle name="Финансовый [0] 21 2" xfId="635"/>
    <cellStyle name="Финансовый [0] 22" xfId="636"/>
    <cellStyle name="Финансовый [0] 22 2" xfId="637"/>
    <cellStyle name="Финансовый [0] 23" xfId="638"/>
    <cellStyle name="Финансовый [0] 23 2" xfId="639"/>
    <cellStyle name="Финансовый [0] 24" xfId="640"/>
    <cellStyle name="Финансовый [0] 24 2" xfId="641"/>
    <cellStyle name="Финансовый [0] 25" xfId="642"/>
    <cellStyle name="Финансовый [0] 25 2" xfId="643"/>
    <cellStyle name="Финансовый [0] 26" xfId="644"/>
    <cellStyle name="Финансовый [0] 26 2" xfId="887"/>
    <cellStyle name="Финансовый [0] 27" xfId="645"/>
    <cellStyle name="Финансовый [0] 27 2" xfId="888"/>
    <cellStyle name="Финансовый [0] 28" xfId="646"/>
    <cellStyle name="Финансовый [0] 3" xfId="647"/>
    <cellStyle name="Финансовый [0] 3 2" xfId="648"/>
    <cellStyle name="Финансовый [0] 3 3" xfId="649"/>
    <cellStyle name="Финансовый [0] 3 4" xfId="650"/>
    <cellStyle name="Финансовый [0] 4" xfId="651"/>
    <cellStyle name="Финансовый [0] 4 2" xfId="652"/>
    <cellStyle name="Финансовый [0] 4 3" xfId="653"/>
    <cellStyle name="Финансовый [0] 4 4" xfId="654"/>
    <cellStyle name="Финансовый [0] 5" xfId="655"/>
    <cellStyle name="Финансовый [0] 5 2" xfId="656"/>
    <cellStyle name="Финансовый [0] 5 3" xfId="657"/>
    <cellStyle name="Финансовый [0] 5 4" xfId="658"/>
    <cellStyle name="Финансовый [0] 6" xfId="659"/>
    <cellStyle name="Финансовый [0] 6 2" xfId="660"/>
    <cellStyle name="Финансовый [0] 6 3" xfId="661"/>
    <cellStyle name="Финансовый [0] 6 4" xfId="662"/>
    <cellStyle name="Финансовый [0] 7" xfId="663"/>
    <cellStyle name="Финансовый [0] 7 2" xfId="664"/>
    <cellStyle name="Финансовый [0] 7 3" xfId="665"/>
    <cellStyle name="Финансовый [0] 7 4" xfId="666"/>
    <cellStyle name="Финансовый [0] 8" xfId="667"/>
    <cellStyle name="Финансовый [0] 8 2" xfId="668"/>
    <cellStyle name="Финансовый [0] 8 3" xfId="669"/>
    <cellStyle name="Финансовый [0] 8 4" xfId="670"/>
    <cellStyle name="Финансовый [0] 9" xfId="671"/>
    <cellStyle name="Финансовый 10" xfId="672"/>
    <cellStyle name="Финансовый 10 2" xfId="673"/>
    <cellStyle name="Финансовый 10 3" xfId="674"/>
    <cellStyle name="Финансовый 10 4" xfId="675"/>
    <cellStyle name="Финансовый 11 2" xfId="676"/>
    <cellStyle name="Финансовый 12" xfId="677"/>
    <cellStyle name="Финансовый 13" xfId="678"/>
    <cellStyle name="Финансовый 14" xfId="679"/>
    <cellStyle name="Финансовый 15" xfId="680"/>
    <cellStyle name="Финансовый 16" xfId="681"/>
    <cellStyle name="Финансовый 16 2" xfId="682"/>
    <cellStyle name="Финансовый 16 3" xfId="683"/>
    <cellStyle name="Финансовый 16 4" xfId="684"/>
    <cellStyle name="Финансовый 17" xfId="685"/>
    <cellStyle name="Финансовый 17 2" xfId="686"/>
    <cellStyle name="Финансовый 17 3" xfId="687"/>
    <cellStyle name="Финансовый 17 4" xfId="688"/>
    <cellStyle name="Финансовый 18" xfId="689"/>
    <cellStyle name="Финансовый 18 2" xfId="690"/>
    <cellStyle name="Финансовый 18 3" xfId="691"/>
    <cellStyle name="Финансовый 18 4" xfId="692"/>
    <cellStyle name="Финансовый 19" xfId="693"/>
    <cellStyle name="Финансовый 19 2" xfId="694"/>
    <cellStyle name="Финансовый 19 3" xfId="695"/>
    <cellStyle name="Финансовый 19 4" xfId="696"/>
    <cellStyle name="Финансовый 2" xfId="697"/>
    <cellStyle name="Финансовый 2 2" xfId="698"/>
    <cellStyle name="Финансовый 2 3" xfId="699"/>
    <cellStyle name="Финансовый 2 4" xfId="700"/>
    <cellStyle name="Финансовый 20" xfId="701"/>
    <cellStyle name="Финансовый 20 2" xfId="702"/>
    <cellStyle name="Финансовый 20 3" xfId="703"/>
    <cellStyle name="Финансовый 20 4" xfId="704"/>
    <cellStyle name="Финансовый 21" xfId="705"/>
    <cellStyle name="Финансовый 21 2" xfId="706"/>
    <cellStyle name="Финансовый 21 3" xfId="707"/>
    <cellStyle name="Финансовый 21 4" xfId="708"/>
    <cellStyle name="Финансовый 22" xfId="709"/>
    <cellStyle name="Финансовый 22 2" xfId="710"/>
    <cellStyle name="Финансовый 22 3" xfId="711"/>
    <cellStyle name="Финансовый 22 4" xfId="712"/>
    <cellStyle name="Финансовый 23" xfId="713"/>
    <cellStyle name="Финансовый 24" xfId="714"/>
    <cellStyle name="Финансовый 25" xfId="715"/>
    <cellStyle name="Финансовый 26" xfId="716"/>
    <cellStyle name="Финансовый 26 2" xfId="717"/>
    <cellStyle name="Финансовый 27" xfId="718"/>
    <cellStyle name="Финансовый 27 2" xfId="719"/>
    <cellStyle name="Финансовый 28" xfId="720"/>
    <cellStyle name="Финансовый 28 2" xfId="721"/>
    <cellStyle name="Финансовый 29" xfId="722"/>
    <cellStyle name="Финансовый 29 2" xfId="723"/>
    <cellStyle name="Финансовый 3" xfId="724"/>
    <cellStyle name="Финансовый 3 2" xfId="725"/>
    <cellStyle name="Финансовый 3 3" xfId="726"/>
    <cellStyle name="Финансовый 3 4" xfId="727"/>
    <cellStyle name="Финансовый 30" xfId="728"/>
    <cellStyle name="Финансовый 30 2" xfId="729"/>
    <cellStyle name="Финансовый 31" xfId="730"/>
    <cellStyle name="Финансовый 31 2" xfId="890"/>
    <cellStyle name="Финансовый 32" xfId="731"/>
    <cellStyle name="Финансовый 33" xfId="732"/>
    <cellStyle name="Финансовый 34" xfId="733"/>
    <cellStyle name="Финансовый 35" xfId="734"/>
    <cellStyle name="Финансовый 36" xfId="735"/>
    <cellStyle name="Финансовый 37" xfId="736"/>
    <cellStyle name="Финансовый 38" xfId="737"/>
    <cellStyle name="Финансовый 38 2" xfId="891"/>
    <cellStyle name="Финансовый 39" xfId="738"/>
    <cellStyle name="Финансовый 39 2" xfId="892"/>
    <cellStyle name="Финансовый 4" xfId="739"/>
    <cellStyle name="Финансовый 4 2" xfId="740"/>
    <cellStyle name="Финансовый 4 3" xfId="741"/>
    <cellStyle name="Финансовый 4 4" xfId="742"/>
    <cellStyle name="Финансовый 40" xfId="743"/>
    <cellStyle name="Финансовый 5" xfId="744"/>
    <cellStyle name="Финансовый 5 2" xfId="745"/>
    <cellStyle name="Финансовый 5 2 2" xfId="893"/>
    <cellStyle name="Финансовый 5 3" xfId="746"/>
    <cellStyle name="Финансовый 5 3 2" xfId="894"/>
    <cellStyle name="Финансовый 5 4" xfId="747"/>
    <cellStyle name="Финансовый 5 4 2" xfId="895"/>
    <cellStyle name="Финансовый 5 5" xfId="767"/>
    <cellStyle name="Финансовый 7" xfId="748"/>
    <cellStyle name="Финансовый 7 2" xfId="749"/>
    <cellStyle name="Финансовый 7 3" xfId="750"/>
    <cellStyle name="Финансовый 7 4" xfId="751"/>
    <cellStyle name="Финансовый 8" xfId="752"/>
    <cellStyle name="Финансовый 8 2" xfId="753"/>
    <cellStyle name="Финансовый 8 3" xfId="754"/>
    <cellStyle name="Финансовый 8 4" xfId="755"/>
    <cellStyle name="Финансовый 9" xfId="756"/>
    <cellStyle name="Финансовый 9 2" xfId="757"/>
    <cellStyle name="Финансовый 9 3" xfId="758"/>
    <cellStyle name="Финансовый 9 4" xfId="759"/>
    <cellStyle name="Хороший 2" xfId="761"/>
    <cellStyle name="Хороший 2 2" xfId="762"/>
    <cellStyle name="Хороший 2 3" xfId="763"/>
    <cellStyle name="Хороший 2 4" xfId="764"/>
    <cellStyle name="Хороший 3" xfId="765"/>
    <cellStyle name="Хороший 4" xfId="766"/>
    <cellStyle name="Хороший 5" xfId="896"/>
    <cellStyle name="Хороший 6" xfId="889"/>
    <cellStyle name="Хороший 7" xfId="7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9"/>
  <sheetViews>
    <sheetView tabSelected="1" zoomScale="90" zoomScaleNormal="90" zoomScaleSheetLayoutView="100" workbookViewId="0">
      <selection activeCell="A2" sqref="A2:E2"/>
    </sheetView>
  </sheetViews>
  <sheetFormatPr defaultRowHeight="15" x14ac:dyDescent="0.25"/>
  <cols>
    <col min="1" max="1" width="23.42578125" customWidth="1"/>
    <col min="2" max="2" width="37" customWidth="1"/>
    <col min="3" max="3" width="20.85546875" customWidth="1"/>
    <col min="4" max="4" width="18.7109375" customWidth="1"/>
    <col min="5" max="5" width="17.5703125" customWidth="1"/>
    <col min="6" max="6" width="24.42578125" style="50" customWidth="1"/>
    <col min="7" max="7" width="24.28515625" style="50" customWidth="1"/>
    <col min="8" max="9" width="10.85546875" style="51" bestFit="1" customWidth="1"/>
  </cols>
  <sheetData>
    <row r="1" spans="1:9" ht="73.5" customHeight="1" x14ac:dyDescent="0.25">
      <c r="B1" s="1"/>
      <c r="C1" s="2"/>
      <c r="D1" s="56" t="s">
        <v>290</v>
      </c>
      <c r="E1" s="56"/>
    </row>
    <row r="2" spans="1:9" s="53" customFormat="1" ht="28.5" customHeight="1" x14ac:dyDescent="0.25">
      <c r="A2" s="57" t="s">
        <v>273</v>
      </c>
      <c r="B2" s="57"/>
      <c r="C2" s="57"/>
      <c r="D2" s="57"/>
      <c r="E2" s="57"/>
      <c r="F2" s="50"/>
      <c r="G2" s="50"/>
      <c r="H2" s="52"/>
      <c r="I2" s="52"/>
    </row>
    <row r="3" spans="1:9" s="53" customFormat="1" x14ac:dyDescent="0.25">
      <c r="A3" s="53" t="s">
        <v>232</v>
      </c>
      <c r="F3" s="50"/>
      <c r="G3" s="50"/>
      <c r="H3" s="52"/>
      <c r="I3" s="52"/>
    </row>
    <row r="4" spans="1:9" ht="39" customHeight="1" x14ac:dyDescent="0.25">
      <c r="A4" s="16" t="s">
        <v>39</v>
      </c>
      <c r="B4" s="16" t="s">
        <v>40</v>
      </c>
      <c r="C4" s="17" t="s">
        <v>274</v>
      </c>
      <c r="D4" s="18" t="s">
        <v>233</v>
      </c>
      <c r="E4" s="20" t="s">
        <v>234</v>
      </c>
    </row>
    <row r="5" spans="1:9" x14ac:dyDescent="0.25">
      <c r="A5" s="11">
        <v>1</v>
      </c>
      <c r="B5" s="11">
        <v>2</v>
      </c>
      <c r="C5" s="11">
        <v>3</v>
      </c>
      <c r="D5" s="19">
        <v>4</v>
      </c>
      <c r="E5" s="19">
        <v>5</v>
      </c>
    </row>
    <row r="6" spans="1:9" ht="28.5" x14ac:dyDescent="0.25">
      <c r="A6" s="12" t="s">
        <v>41</v>
      </c>
      <c r="B6" s="13" t="s">
        <v>42</v>
      </c>
      <c r="C6" s="31">
        <f>C7+C16+C22+C36+C44+C51+C71+C77+C84+C92+C101</f>
        <v>2825244</v>
      </c>
      <c r="D6" s="24">
        <f>D7+D16+D22+D36+D44+D51+D71+D77+D84+D92+D101+D50</f>
        <v>3176322.8000000003</v>
      </c>
      <c r="E6" s="42">
        <f>D6/C6*100</f>
        <v>112.4264948443391</v>
      </c>
    </row>
    <row r="7" spans="1:9" ht="28.5" x14ac:dyDescent="0.25">
      <c r="A7" s="14" t="s">
        <v>43</v>
      </c>
      <c r="B7" s="15" t="s">
        <v>0</v>
      </c>
      <c r="C7" s="32">
        <f>C8</f>
        <v>1753559</v>
      </c>
      <c r="D7" s="25">
        <f>D8</f>
        <v>1916964.8</v>
      </c>
      <c r="E7" s="43">
        <f>D7/C7*100</f>
        <v>109.31852307222056</v>
      </c>
    </row>
    <row r="8" spans="1:9" x14ac:dyDescent="0.25">
      <c r="A8" s="3" t="s">
        <v>44</v>
      </c>
      <c r="B8" s="4" t="s">
        <v>1</v>
      </c>
      <c r="C8" s="33">
        <f>C9+C10+C11+C12+C13+C14+C15</f>
        <v>1753559</v>
      </c>
      <c r="D8" s="33">
        <f>D9+D10+D11+D12+D13+D14+D15</f>
        <v>1916964.8</v>
      </c>
      <c r="E8" s="44">
        <f>D8/C8*100</f>
        <v>109.31852307222056</v>
      </c>
    </row>
    <row r="9" spans="1:9" ht="120" x14ac:dyDescent="0.25">
      <c r="A9" s="5" t="s">
        <v>45</v>
      </c>
      <c r="B9" s="6" t="s">
        <v>46</v>
      </c>
      <c r="C9" s="23">
        <v>1505793</v>
      </c>
      <c r="D9" s="27">
        <v>1585248.5</v>
      </c>
      <c r="E9" s="38">
        <f t="shared" ref="E9:E59" si="0">D9/C9*100</f>
        <v>105.27665489213989</v>
      </c>
    </row>
    <row r="10" spans="1:9" ht="195" x14ac:dyDescent="0.25">
      <c r="A10" s="5" t="s">
        <v>47</v>
      </c>
      <c r="B10" s="6" t="s">
        <v>48</v>
      </c>
      <c r="C10" s="23">
        <v>435</v>
      </c>
      <c r="D10" s="38">
        <v>2594.1999999999998</v>
      </c>
      <c r="E10" s="38">
        <f t="shared" si="0"/>
        <v>596.36781609195396</v>
      </c>
    </row>
    <row r="11" spans="1:9" ht="75" x14ac:dyDescent="0.25">
      <c r="A11" s="5" t="s">
        <v>49</v>
      </c>
      <c r="B11" s="6" t="s">
        <v>50</v>
      </c>
      <c r="C11" s="23">
        <v>20393</v>
      </c>
      <c r="D11" s="38">
        <v>29055.200000000001</v>
      </c>
      <c r="E11" s="38">
        <f t="shared" si="0"/>
        <v>142.476339920561</v>
      </c>
    </row>
    <row r="12" spans="1:9" ht="150" x14ac:dyDescent="0.25">
      <c r="A12" s="5" t="s">
        <v>51</v>
      </c>
      <c r="B12" s="6" t="s">
        <v>52</v>
      </c>
      <c r="C12" s="23">
        <v>53637</v>
      </c>
      <c r="D12" s="38">
        <v>13866.8</v>
      </c>
      <c r="E12" s="38">
        <f t="shared" si="0"/>
        <v>25.853049201111173</v>
      </c>
    </row>
    <row r="13" spans="1:9" ht="120" x14ac:dyDescent="0.25">
      <c r="A13" s="5" t="s">
        <v>53</v>
      </c>
      <c r="B13" s="6" t="s">
        <v>54</v>
      </c>
      <c r="C13" s="23">
        <v>173301</v>
      </c>
      <c r="D13" s="38">
        <v>120618.7</v>
      </c>
      <c r="E13" s="38">
        <f t="shared" si="0"/>
        <v>69.600694744981269</v>
      </c>
    </row>
    <row r="14" spans="1:9" ht="75" x14ac:dyDescent="0.25">
      <c r="A14" s="5" t="s">
        <v>265</v>
      </c>
      <c r="B14" s="6" t="s">
        <v>267</v>
      </c>
      <c r="C14" s="23">
        <v>0</v>
      </c>
      <c r="D14" s="38">
        <v>49662.1</v>
      </c>
      <c r="E14" s="38">
        <v>0</v>
      </c>
    </row>
    <row r="15" spans="1:9" ht="135" x14ac:dyDescent="0.25">
      <c r="A15" s="5" t="s">
        <v>266</v>
      </c>
      <c r="B15" s="6" t="s">
        <v>268</v>
      </c>
      <c r="C15" s="23">
        <v>0</v>
      </c>
      <c r="D15" s="38">
        <v>115919.3</v>
      </c>
      <c r="E15" s="38">
        <v>0</v>
      </c>
    </row>
    <row r="16" spans="1:9" ht="71.25" x14ac:dyDescent="0.25">
      <c r="A16" s="21" t="s">
        <v>55</v>
      </c>
      <c r="B16" s="22" t="s">
        <v>56</v>
      </c>
      <c r="C16" s="34">
        <f>C17</f>
        <v>111696</v>
      </c>
      <c r="D16" s="28">
        <f>D17</f>
        <v>114550.3</v>
      </c>
      <c r="E16" s="45">
        <f>D16/C16*100</f>
        <v>102.55541827818364</v>
      </c>
    </row>
    <row r="17" spans="1:5" ht="57" x14ac:dyDescent="0.25">
      <c r="A17" s="3" t="s">
        <v>57</v>
      </c>
      <c r="B17" s="4" t="s">
        <v>58</v>
      </c>
      <c r="C17" s="33">
        <f>C18+C19+C20+C21</f>
        <v>111696</v>
      </c>
      <c r="D17" s="26">
        <f>D18+D19+D20+D21</f>
        <v>114550.3</v>
      </c>
      <c r="E17" s="46">
        <f t="shared" si="0"/>
        <v>102.55541827818364</v>
      </c>
    </row>
    <row r="18" spans="1:5" ht="120" x14ac:dyDescent="0.25">
      <c r="A18" s="5" t="s">
        <v>59</v>
      </c>
      <c r="B18" s="6" t="s">
        <v>60</v>
      </c>
      <c r="C18" s="23">
        <v>53859</v>
      </c>
      <c r="D18" s="38">
        <v>59354.8</v>
      </c>
      <c r="E18" s="38">
        <f t="shared" si="0"/>
        <v>110.2040513191853</v>
      </c>
    </row>
    <row r="19" spans="1:5" ht="150" x14ac:dyDescent="0.25">
      <c r="A19" s="5" t="s">
        <v>61</v>
      </c>
      <c r="B19" s="6" t="s">
        <v>62</v>
      </c>
      <c r="C19" s="23">
        <v>308</v>
      </c>
      <c r="D19" s="38">
        <v>310</v>
      </c>
      <c r="E19" s="38">
        <f t="shared" si="0"/>
        <v>100.64935064935065</v>
      </c>
    </row>
    <row r="20" spans="1:5" ht="120" x14ac:dyDescent="0.25">
      <c r="A20" s="5" t="s">
        <v>63</v>
      </c>
      <c r="B20" s="6" t="s">
        <v>64</v>
      </c>
      <c r="C20" s="23">
        <v>63831</v>
      </c>
      <c r="D20" s="38">
        <v>61347.7</v>
      </c>
      <c r="E20" s="38">
        <f t="shared" si="0"/>
        <v>96.109570584825548</v>
      </c>
    </row>
    <row r="21" spans="1:5" ht="120" x14ac:dyDescent="0.25">
      <c r="A21" s="5" t="s">
        <v>65</v>
      </c>
      <c r="B21" s="6" t="s">
        <v>66</v>
      </c>
      <c r="C21" s="23">
        <v>-6302</v>
      </c>
      <c r="D21" s="49">
        <v>-6462.2</v>
      </c>
      <c r="E21" s="38">
        <f t="shared" si="0"/>
        <v>102.54205014281182</v>
      </c>
    </row>
    <row r="22" spans="1:5" ht="28.5" x14ac:dyDescent="0.25">
      <c r="A22" s="21" t="s">
        <v>67</v>
      </c>
      <c r="B22" s="22" t="s">
        <v>2</v>
      </c>
      <c r="C22" s="28">
        <f>C23+C27+C30+C32+C34</f>
        <v>253011</v>
      </c>
      <c r="D22" s="28">
        <f>D23+D27+D30+D32+D34</f>
        <v>191829.4</v>
      </c>
      <c r="E22" s="45">
        <f>D22/C22*100</f>
        <v>75.818600772298439</v>
      </c>
    </row>
    <row r="23" spans="1:5" ht="42.75" x14ac:dyDescent="0.25">
      <c r="A23" s="3" t="s">
        <v>68</v>
      </c>
      <c r="B23" s="4" t="s">
        <v>3</v>
      </c>
      <c r="C23" s="33">
        <f>C24+C25</f>
        <v>211533</v>
      </c>
      <c r="D23" s="26">
        <f>D24+D25+D26</f>
        <v>176709.80000000002</v>
      </c>
      <c r="E23" s="46">
        <f t="shared" si="0"/>
        <v>83.5376986096732</v>
      </c>
    </row>
    <row r="24" spans="1:5" ht="60" x14ac:dyDescent="0.25">
      <c r="A24" s="5" t="s">
        <v>69</v>
      </c>
      <c r="B24" s="6" t="s">
        <v>70</v>
      </c>
      <c r="C24" s="23">
        <v>171713</v>
      </c>
      <c r="D24" s="38">
        <v>139969.1</v>
      </c>
      <c r="E24" s="38">
        <f t="shared" si="0"/>
        <v>81.513397354888681</v>
      </c>
    </row>
    <row r="25" spans="1:5" ht="75" x14ac:dyDescent="0.25">
      <c r="A25" s="5" t="s">
        <v>71</v>
      </c>
      <c r="B25" s="6" t="s">
        <v>72</v>
      </c>
      <c r="C25" s="23">
        <v>39820</v>
      </c>
      <c r="D25" s="38">
        <v>36739</v>
      </c>
      <c r="E25" s="38">
        <f t="shared" si="0"/>
        <v>92.262682069311907</v>
      </c>
    </row>
    <row r="26" spans="1:5" ht="45" x14ac:dyDescent="0.25">
      <c r="A26" s="5" t="s">
        <v>235</v>
      </c>
      <c r="B26" s="6" t="s">
        <v>236</v>
      </c>
      <c r="C26" s="23">
        <v>0</v>
      </c>
      <c r="D26" s="38">
        <v>1.7</v>
      </c>
      <c r="E26" s="38">
        <v>0</v>
      </c>
    </row>
    <row r="27" spans="1:5" ht="42.75" x14ac:dyDescent="0.25">
      <c r="A27" s="3" t="s">
        <v>73</v>
      </c>
      <c r="B27" s="4" t="s">
        <v>4</v>
      </c>
      <c r="C27" s="33">
        <f>C28</f>
        <v>0</v>
      </c>
      <c r="D27" s="26">
        <f>D28+D29</f>
        <v>-521.6</v>
      </c>
      <c r="E27" s="46">
        <v>0</v>
      </c>
    </row>
    <row r="28" spans="1:5" ht="30" x14ac:dyDescent="0.25">
      <c r="A28" s="5" t="s">
        <v>74</v>
      </c>
      <c r="B28" s="6" t="s">
        <v>4</v>
      </c>
      <c r="C28" s="23">
        <v>0</v>
      </c>
      <c r="D28" s="38">
        <v>-524</v>
      </c>
      <c r="E28" s="38">
        <v>0</v>
      </c>
    </row>
    <row r="29" spans="1:5" ht="60" x14ac:dyDescent="0.25">
      <c r="A29" s="5" t="s">
        <v>246</v>
      </c>
      <c r="B29" s="6" t="s">
        <v>247</v>
      </c>
      <c r="C29" s="23">
        <v>0</v>
      </c>
      <c r="D29" s="38">
        <v>2.4</v>
      </c>
      <c r="E29" s="38">
        <v>0</v>
      </c>
    </row>
    <row r="30" spans="1:5" ht="28.5" x14ac:dyDescent="0.25">
      <c r="A30" s="3" t="s">
        <v>75</v>
      </c>
      <c r="B30" s="4" t="s">
        <v>5</v>
      </c>
      <c r="C30" s="33">
        <f>C31</f>
        <v>0</v>
      </c>
      <c r="D30" s="26">
        <f>D31</f>
        <v>-77.5</v>
      </c>
      <c r="E30" s="38">
        <v>0</v>
      </c>
    </row>
    <row r="31" spans="1:5" x14ac:dyDescent="0.25">
      <c r="A31" s="5" t="s">
        <v>76</v>
      </c>
      <c r="B31" s="6" t="s">
        <v>5</v>
      </c>
      <c r="C31" s="23">
        <v>0</v>
      </c>
      <c r="D31" s="38">
        <v>-77.5</v>
      </c>
      <c r="E31" s="38">
        <v>0</v>
      </c>
    </row>
    <row r="32" spans="1:5" ht="42.75" x14ac:dyDescent="0.25">
      <c r="A32" s="3" t="s">
        <v>77</v>
      </c>
      <c r="B32" s="4" t="s">
        <v>78</v>
      </c>
      <c r="C32" s="33">
        <f>C33</f>
        <v>41478</v>
      </c>
      <c r="D32" s="26">
        <f>D33</f>
        <v>15147.8</v>
      </c>
      <c r="E32" s="46">
        <f t="shared" si="0"/>
        <v>36.520082935532088</v>
      </c>
    </row>
    <row r="33" spans="1:5" ht="60" x14ac:dyDescent="0.25">
      <c r="A33" s="5" t="s">
        <v>79</v>
      </c>
      <c r="B33" s="6" t="s">
        <v>80</v>
      </c>
      <c r="C33" s="23">
        <v>41478</v>
      </c>
      <c r="D33" s="38">
        <v>15147.8</v>
      </c>
      <c r="E33" s="38">
        <f t="shared" si="0"/>
        <v>36.520082935532088</v>
      </c>
    </row>
    <row r="34" spans="1:5" ht="71.25" x14ac:dyDescent="0.25">
      <c r="A34" s="3" t="s">
        <v>269</v>
      </c>
      <c r="B34" s="4" t="s">
        <v>272</v>
      </c>
      <c r="C34" s="33">
        <f>C35</f>
        <v>0</v>
      </c>
      <c r="D34" s="33">
        <f>D35</f>
        <v>570.9</v>
      </c>
      <c r="E34" s="46">
        <v>0</v>
      </c>
    </row>
    <row r="35" spans="1:5" ht="120" x14ac:dyDescent="0.25">
      <c r="A35" s="5" t="s">
        <v>271</v>
      </c>
      <c r="B35" s="6" t="s">
        <v>270</v>
      </c>
      <c r="C35" s="23">
        <v>0</v>
      </c>
      <c r="D35" s="38">
        <v>570.9</v>
      </c>
      <c r="E35" s="38">
        <v>0</v>
      </c>
    </row>
    <row r="36" spans="1:5" x14ac:dyDescent="0.25">
      <c r="A36" s="21" t="s">
        <v>81</v>
      </c>
      <c r="B36" s="22" t="s">
        <v>15</v>
      </c>
      <c r="C36" s="34">
        <f>C37+C39</f>
        <v>455851</v>
      </c>
      <c r="D36" s="28">
        <f>D37+D39</f>
        <v>427846.2</v>
      </c>
      <c r="E36" s="45">
        <f>D36/C36*100</f>
        <v>93.856589104773263</v>
      </c>
    </row>
    <row r="37" spans="1:5" ht="28.5" x14ac:dyDescent="0.25">
      <c r="A37" s="3" t="s">
        <v>82</v>
      </c>
      <c r="B37" s="4" t="s">
        <v>83</v>
      </c>
      <c r="C37" s="33">
        <f>C38</f>
        <v>84366</v>
      </c>
      <c r="D37" s="26">
        <f>D38</f>
        <v>93537</v>
      </c>
      <c r="E37" s="46">
        <f t="shared" si="0"/>
        <v>110.87049285257093</v>
      </c>
    </row>
    <row r="38" spans="1:5" ht="75" x14ac:dyDescent="0.25">
      <c r="A38" s="5" t="s">
        <v>84</v>
      </c>
      <c r="B38" s="6" t="s">
        <v>16</v>
      </c>
      <c r="C38" s="23">
        <v>84366</v>
      </c>
      <c r="D38" s="38">
        <v>93537</v>
      </c>
      <c r="E38" s="38">
        <f t="shared" si="0"/>
        <v>110.87049285257093</v>
      </c>
    </row>
    <row r="39" spans="1:5" x14ac:dyDescent="0.25">
      <c r="A39" s="3" t="s">
        <v>85</v>
      </c>
      <c r="B39" s="4" t="s">
        <v>17</v>
      </c>
      <c r="C39" s="33">
        <f>C40+C42</f>
        <v>371485</v>
      </c>
      <c r="D39" s="26">
        <f>D40+D42</f>
        <v>334309.2</v>
      </c>
      <c r="E39" s="46">
        <f t="shared" si="0"/>
        <v>89.992651116465012</v>
      </c>
    </row>
    <row r="40" spans="1:5" x14ac:dyDescent="0.25">
      <c r="A40" s="3" t="s">
        <v>86</v>
      </c>
      <c r="B40" s="4" t="s">
        <v>87</v>
      </c>
      <c r="C40" s="33">
        <f>C41</f>
        <v>250035</v>
      </c>
      <c r="D40" s="33">
        <f>D41</f>
        <v>195504.7</v>
      </c>
      <c r="E40" s="46">
        <f t="shared" si="0"/>
        <v>78.190933269342295</v>
      </c>
    </row>
    <row r="41" spans="1:5" ht="60" x14ac:dyDescent="0.25">
      <c r="A41" s="5" t="s">
        <v>88</v>
      </c>
      <c r="B41" s="6" t="s">
        <v>89</v>
      </c>
      <c r="C41" s="23">
        <v>250035</v>
      </c>
      <c r="D41" s="38">
        <v>195504.7</v>
      </c>
      <c r="E41" s="38">
        <f t="shared" si="0"/>
        <v>78.190933269342295</v>
      </c>
    </row>
    <row r="42" spans="1:5" ht="28.5" x14ac:dyDescent="0.25">
      <c r="A42" s="3" t="s">
        <v>90</v>
      </c>
      <c r="B42" s="4" t="s">
        <v>91</v>
      </c>
      <c r="C42" s="33">
        <f>C43</f>
        <v>121450</v>
      </c>
      <c r="D42" s="33">
        <f>D43</f>
        <v>138804.5</v>
      </c>
      <c r="E42" s="46">
        <f t="shared" si="0"/>
        <v>114.28941951420337</v>
      </c>
    </row>
    <row r="43" spans="1:5" ht="60" x14ac:dyDescent="0.25">
      <c r="A43" s="5" t="s">
        <v>92</v>
      </c>
      <c r="B43" s="6" t="s">
        <v>93</v>
      </c>
      <c r="C43" s="23">
        <v>121450</v>
      </c>
      <c r="D43" s="38">
        <v>138804.5</v>
      </c>
      <c r="E43" s="38">
        <f t="shared" si="0"/>
        <v>114.28941951420337</v>
      </c>
    </row>
    <row r="44" spans="1:5" ht="28.5" x14ac:dyDescent="0.25">
      <c r="A44" s="21" t="s">
        <v>94</v>
      </c>
      <c r="B44" s="22" t="s">
        <v>6</v>
      </c>
      <c r="C44" s="34">
        <f>C45+C47</f>
        <v>13781</v>
      </c>
      <c r="D44" s="28">
        <f>D45+D47</f>
        <v>13455</v>
      </c>
      <c r="E44" s="45">
        <f>D44/C44*100</f>
        <v>97.63442420724185</v>
      </c>
    </row>
    <row r="45" spans="1:5" ht="57" x14ac:dyDescent="0.25">
      <c r="A45" s="3" t="s">
        <v>95</v>
      </c>
      <c r="B45" s="4" t="s">
        <v>96</v>
      </c>
      <c r="C45" s="33">
        <f>C46</f>
        <v>13721</v>
      </c>
      <c r="D45" s="26">
        <f>D46</f>
        <v>13410.6</v>
      </c>
      <c r="E45" s="46">
        <f t="shared" si="0"/>
        <v>97.737774214707386</v>
      </c>
    </row>
    <row r="46" spans="1:5" ht="75" x14ac:dyDescent="0.25">
      <c r="A46" s="5" t="s">
        <v>97</v>
      </c>
      <c r="B46" s="6" t="s">
        <v>98</v>
      </c>
      <c r="C46" s="23">
        <v>13721</v>
      </c>
      <c r="D46" s="38">
        <v>13410.6</v>
      </c>
      <c r="E46" s="38">
        <f t="shared" si="0"/>
        <v>97.737774214707386</v>
      </c>
    </row>
    <row r="47" spans="1:5" ht="57" x14ac:dyDescent="0.25">
      <c r="A47" s="3" t="s">
        <v>99</v>
      </c>
      <c r="B47" s="4" t="s">
        <v>100</v>
      </c>
      <c r="C47" s="33">
        <f>C48+C49</f>
        <v>60</v>
      </c>
      <c r="D47" s="33">
        <f>D48+D49</f>
        <v>44.4</v>
      </c>
      <c r="E47" s="46">
        <f t="shared" si="0"/>
        <v>74</v>
      </c>
    </row>
    <row r="48" spans="1:5" ht="45" x14ac:dyDescent="0.25">
      <c r="A48" s="5" t="s">
        <v>101</v>
      </c>
      <c r="B48" s="6" t="s">
        <v>7</v>
      </c>
      <c r="C48" s="23">
        <v>60</v>
      </c>
      <c r="D48" s="38">
        <v>40</v>
      </c>
      <c r="E48" s="38">
        <f t="shared" si="0"/>
        <v>66.666666666666657</v>
      </c>
    </row>
    <row r="49" spans="1:5" ht="150" x14ac:dyDescent="0.25">
      <c r="A49" s="5" t="s">
        <v>275</v>
      </c>
      <c r="B49" s="6" t="s">
        <v>276</v>
      </c>
      <c r="C49" s="23">
        <v>0</v>
      </c>
      <c r="D49" s="38">
        <v>4.4000000000000004</v>
      </c>
      <c r="E49" s="38">
        <v>0</v>
      </c>
    </row>
    <row r="50" spans="1:5" ht="75" x14ac:dyDescent="0.25">
      <c r="A50" s="21" t="s">
        <v>244</v>
      </c>
      <c r="B50" s="40" t="s">
        <v>245</v>
      </c>
      <c r="C50" s="41">
        <v>0</v>
      </c>
      <c r="D50" s="39">
        <v>-2.2000000000000002</v>
      </c>
      <c r="E50" s="39">
        <v>0</v>
      </c>
    </row>
    <row r="51" spans="1:5" ht="85.5" x14ac:dyDescent="0.25">
      <c r="A51" s="21" t="s">
        <v>102</v>
      </c>
      <c r="B51" s="22" t="s">
        <v>8</v>
      </c>
      <c r="C51" s="34">
        <f>C52+C63+C66</f>
        <v>149730</v>
      </c>
      <c r="D51" s="34">
        <f>D52+D63+D66</f>
        <v>185420.60000000003</v>
      </c>
      <c r="E51" s="45">
        <f>D51/C51*100</f>
        <v>123.83663928404465</v>
      </c>
    </row>
    <row r="52" spans="1:5" ht="171" x14ac:dyDescent="0.25">
      <c r="A52" s="3" t="s">
        <v>103</v>
      </c>
      <c r="B52" s="4" t="s">
        <v>104</v>
      </c>
      <c r="C52" s="33">
        <f>C53+C57+C59+C61</f>
        <v>128912</v>
      </c>
      <c r="D52" s="33">
        <f>D53+D57+D59+D61</f>
        <v>164820.90000000002</v>
      </c>
      <c r="E52" s="46">
        <f t="shared" si="0"/>
        <v>127.85535869430311</v>
      </c>
    </row>
    <row r="53" spans="1:5" ht="105" x14ac:dyDescent="0.25">
      <c r="A53" s="5" t="s">
        <v>105</v>
      </c>
      <c r="B53" s="6" t="s">
        <v>106</v>
      </c>
      <c r="C53" s="23">
        <f>C54</f>
        <v>112000</v>
      </c>
      <c r="D53" s="23">
        <f>D54</f>
        <v>144216.70000000001</v>
      </c>
      <c r="E53" s="38">
        <f t="shared" si="0"/>
        <v>128.76491071428572</v>
      </c>
    </row>
    <row r="54" spans="1:5" ht="135" x14ac:dyDescent="0.25">
      <c r="A54" s="5" t="s">
        <v>107</v>
      </c>
      <c r="B54" s="6" t="s">
        <v>108</v>
      </c>
      <c r="C54" s="23">
        <v>112000</v>
      </c>
      <c r="D54" s="38">
        <v>144216.70000000001</v>
      </c>
      <c r="E54" s="38">
        <f t="shared" si="0"/>
        <v>128.76491071428572</v>
      </c>
    </row>
    <row r="55" spans="1:5" ht="90" x14ac:dyDescent="0.25">
      <c r="A55" s="5" t="s">
        <v>109</v>
      </c>
      <c r="B55" s="6" t="s">
        <v>110</v>
      </c>
      <c r="C55" s="23">
        <v>12000</v>
      </c>
      <c r="D55" s="38">
        <v>52654.3</v>
      </c>
      <c r="E55" s="38">
        <f t="shared" si="0"/>
        <v>438.78583333333336</v>
      </c>
    </row>
    <row r="56" spans="1:5" ht="90" x14ac:dyDescent="0.25">
      <c r="A56" s="5" t="s">
        <v>289</v>
      </c>
      <c r="B56" s="6" t="s">
        <v>288</v>
      </c>
      <c r="C56" s="23">
        <v>100000</v>
      </c>
      <c r="D56" s="38">
        <v>91562.4</v>
      </c>
      <c r="E56" s="38">
        <v>91.6</v>
      </c>
    </row>
    <row r="57" spans="1:5" ht="135" x14ac:dyDescent="0.25">
      <c r="A57" s="5" t="s">
        <v>111</v>
      </c>
      <c r="B57" s="6" t="s">
        <v>112</v>
      </c>
      <c r="C57" s="23">
        <f>C58</f>
        <v>6000</v>
      </c>
      <c r="D57" s="23">
        <f>D58</f>
        <v>10282.200000000001</v>
      </c>
      <c r="E57" s="38">
        <f t="shared" si="0"/>
        <v>171.37000000000003</v>
      </c>
    </row>
    <row r="58" spans="1:5" ht="120" x14ac:dyDescent="0.25">
      <c r="A58" s="5" t="s">
        <v>113</v>
      </c>
      <c r="B58" s="6" t="s">
        <v>114</v>
      </c>
      <c r="C58" s="23">
        <v>6000</v>
      </c>
      <c r="D58" s="38">
        <v>10282.200000000001</v>
      </c>
      <c r="E58" s="38">
        <f t="shared" si="0"/>
        <v>171.37000000000003</v>
      </c>
    </row>
    <row r="59" spans="1:5" ht="135" x14ac:dyDescent="0.25">
      <c r="A59" s="5" t="s">
        <v>115</v>
      </c>
      <c r="B59" s="6" t="s">
        <v>116</v>
      </c>
      <c r="C59" s="23">
        <f>C60</f>
        <v>370</v>
      </c>
      <c r="D59" s="23">
        <f>D60</f>
        <v>484.2</v>
      </c>
      <c r="E59" s="38">
        <f t="shared" si="0"/>
        <v>130.86486486486487</v>
      </c>
    </row>
    <row r="60" spans="1:5" ht="120" x14ac:dyDescent="0.25">
      <c r="A60" s="5" t="s">
        <v>117</v>
      </c>
      <c r="B60" s="6" t="s">
        <v>118</v>
      </c>
      <c r="C60" s="23">
        <v>370</v>
      </c>
      <c r="D60" s="38">
        <v>484.2</v>
      </c>
      <c r="E60" s="38">
        <f t="shared" ref="E60:E75" si="1">D60/C60*100</f>
        <v>130.86486486486487</v>
      </c>
    </row>
    <row r="61" spans="1:5" ht="60" x14ac:dyDescent="0.25">
      <c r="A61" s="5" t="s">
        <v>119</v>
      </c>
      <c r="B61" s="6" t="s">
        <v>120</v>
      </c>
      <c r="C61" s="23">
        <f>C62</f>
        <v>10542</v>
      </c>
      <c r="D61" s="23">
        <f>D62</f>
        <v>9837.7999999999993</v>
      </c>
      <c r="E61" s="38">
        <f t="shared" si="1"/>
        <v>93.32005312084992</v>
      </c>
    </row>
    <row r="62" spans="1:5" ht="60" x14ac:dyDescent="0.25">
      <c r="A62" s="5" t="s">
        <v>121</v>
      </c>
      <c r="B62" s="6" t="s">
        <v>18</v>
      </c>
      <c r="C62" s="23">
        <v>10542</v>
      </c>
      <c r="D62" s="38">
        <v>9837.7999999999993</v>
      </c>
      <c r="E62" s="38">
        <f t="shared" si="1"/>
        <v>93.32005312084992</v>
      </c>
    </row>
    <row r="63" spans="1:5" ht="85.5" x14ac:dyDescent="0.25">
      <c r="A63" s="3" t="s">
        <v>122</v>
      </c>
      <c r="B63" s="4" t="s">
        <v>123</v>
      </c>
      <c r="C63" s="33">
        <f>C64</f>
        <v>50</v>
      </c>
      <c r="D63" s="26">
        <f>D64</f>
        <v>58.7</v>
      </c>
      <c r="E63" s="46">
        <f t="shared" si="1"/>
        <v>117.40000000000002</v>
      </c>
    </row>
    <row r="64" spans="1:5" ht="75" x14ac:dyDescent="0.25">
      <c r="A64" s="5" t="s">
        <v>124</v>
      </c>
      <c r="B64" s="6" t="s">
        <v>125</v>
      </c>
      <c r="C64" s="23">
        <f>C65</f>
        <v>50</v>
      </c>
      <c r="D64" s="23">
        <f>D65</f>
        <v>58.7</v>
      </c>
      <c r="E64" s="38">
        <f t="shared" si="1"/>
        <v>117.40000000000002</v>
      </c>
    </row>
    <row r="65" spans="1:5" ht="180" x14ac:dyDescent="0.25">
      <c r="A65" s="5" t="s">
        <v>126</v>
      </c>
      <c r="B65" s="6" t="s">
        <v>37</v>
      </c>
      <c r="C65" s="23">
        <v>50</v>
      </c>
      <c r="D65" s="38">
        <v>58.7</v>
      </c>
      <c r="E65" s="38">
        <f t="shared" si="1"/>
        <v>117.40000000000002</v>
      </c>
    </row>
    <row r="66" spans="1:5" ht="142.5" x14ac:dyDescent="0.25">
      <c r="A66" s="3" t="s">
        <v>127</v>
      </c>
      <c r="B66" s="4" t="s">
        <v>128</v>
      </c>
      <c r="C66" s="33">
        <f>C67+C68+C69+C70</f>
        <v>20768</v>
      </c>
      <c r="D66" s="33">
        <f>D67+D68+D69+D70</f>
        <v>20541</v>
      </c>
      <c r="E66" s="46">
        <f t="shared" si="1"/>
        <v>98.906972265023114</v>
      </c>
    </row>
    <row r="67" spans="1:5" ht="30" x14ac:dyDescent="0.25">
      <c r="A67" s="5" t="s">
        <v>248</v>
      </c>
      <c r="B67" s="6" t="s">
        <v>249</v>
      </c>
      <c r="C67" s="23">
        <v>1500</v>
      </c>
      <c r="D67" s="23">
        <v>1008.5</v>
      </c>
      <c r="E67" s="38">
        <f t="shared" si="1"/>
        <v>67.233333333333334</v>
      </c>
    </row>
    <row r="68" spans="1:5" x14ac:dyDescent="0.25">
      <c r="A68" s="5" t="s">
        <v>129</v>
      </c>
      <c r="B68" s="6" t="s">
        <v>36</v>
      </c>
      <c r="C68" s="23">
        <v>13250</v>
      </c>
      <c r="D68" s="38">
        <v>13214.2</v>
      </c>
      <c r="E68" s="38">
        <f t="shared" si="1"/>
        <v>99.72981132075472</v>
      </c>
    </row>
    <row r="69" spans="1:5" ht="150" x14ac:dyDescent="0.25">
      <c r="A69" s="5" t="s">
        <v>130</v>
      </c>
      <c r="B69" s="6" t="s">
        <v>35</v>
      </c>
      <c r="C69" s="23">
        <v>3400</v>
      </c>
      <c r="D69" s="38">
        <v>3803.8</v>
      </c>
      <c r="E69" s="38">
        <f t="shared" si="1"/>
        <v>111.87647058823531</v>
      </c>
    </row>
    <row r="70" spans="1:5" ht="135" x14ac:dyDescent="0.25">
      <c r="A70" s="5" t="s">
        <v>131</v>
      </c>
      <c r="B70" s="6" t="s">
        <v>34</v>
      </c>
      <c r="C70" s="23">
        <v>2618</v>
      </c>
      <c r="D70" s="38">
        <v>2514.5</v>
      </c>
      <c r="E70" s="38">
        <f t="shared" si="1"/>
        <v>96.046600458365162</v>
      </c>
    </row>
    <row r="71" spans="1:5" ht="28.5" x14ac:dyDescent="0.25">
      <c r="A71" s="21" t="s">
        <v>132</v>
      </c>
      <c r="B71" s="22" t="s">
        <v>9</v>
      </c>
      <c r="C71" s="34">
        <f>C72</f>
        <v>559</v>
      </c>
      <c r="D71" s="28">
        <f>D72</f>
        <v>1382.5</v>
      </c>
      <c r="E71" s="45">
        <f>D71/C71*100</f>
        <v>247.3166368515206</v>
      </c>
    </row>
    <row r="72" spans="1:5" ht="28.5" x14ac:dyDescent="0.25">
      <c r="A72" s="3" t="s">
        <v>133</v>
      </c>
      <c r="B72" s="4" t="s">
        <v>10</v>
      </c>
      <c r="C72" s="33">
        <f>SUM(C73+C74+C75+C76)</f>
        <v>559</v>
      </c>
      <c r="D72" s="33">
        <f>SUM(D73+D74+D75+D76)</f>
        <v>1382.5</v>
      </c>
      <c r="E72" s="46">
        <f t="shared" si="1"/>
        <v>247.3166368515206</v>
      </c>
    </row>
    <row r="73" spans="1:5" ht="45" x14ac:dyDescent="0.25">
      <c r="A73" s="5" t="s">
        <v>134</v>
      </c>
      <c r="B73" s="6" t="s">
        <v>135</v>
      </c>
      <c r="C73" s="23">
        <v>179</v>
      </c>
      <c r="D73" s="38">
        <v>192.5</v>
      </c>
      <c r="E73" s="38">
        <f t="shared" si="1"/>
        <v>107.54189944134079</v>
      </c>
    </row>
    <row r="74" spans="1:5" ht="30" x14ac:dyDescent="0.25">
      <c r="A74" s="5" t="s">
        <v>136</v>
      </c>
      <c r="B74" s="6" t="s">
        <v>137</v>
      </c>
      <c r="C74" s="23">
        <v>140</v>
      </c>
      <c r="D74" s="38">
        <v>1039.0999999999999</v>
      </c>
      <c r="E74" s="38">
        <f t="shared" si="1"/>
        <v>742.21428571428567</v>
      </c>
    </row>
    <row r="75" spans="1:5" ht="30" x14ac:dyDescent="0.25">
      <c r="A75" s="5" t="s">
        <v>138</v>
      </c>
      <c r="B75" s="6" t="s">
        <v>139</v>
      </c>
      <c r="C75" s="23">
        <v>240</v>
      </c>
      <c r="D75" s="38">
        <v>150.9</v>
      </c>
      <c r="E75" s="38">
        <f t="shared" si="1"/>
        <v>62.875</v>
      </c>
    </row>
    <row r="76" spans="1:5" ht="30" x14ac:dyDescent="0.25">
      <c r="A76" s="5" t="s">
        <v>140</v>
      </c>
      <c r="B76" s="6" t="s">
        <v>141</v>
      </c>
      <c r="C76" s="23">
        <v>0</v>
      </c>
      <c r="D76" s="38">
        <v>0</v>
      </c>
      <c r="E76" s="38">
        <v>0</v>
      </c>
    </row>
    <row r="77" spans="1:5" ht="57" x14ac:dyDescent="0.25">
      <c r="A77" s="21" t="s">
        <v>142</v>
      </c>
      <c r="B77" s="22" t="s">
        <v>143</v>
      </c>
      <c r="C77" s="34">
        <f>C78+C81</f>
        <v>4334</v>
      </c>
      <c r="D77" s="28">
        <f>D78+D81</f>
        <v>17398.699999999997</v>
      </c>
      <c r="E77" s="45">
        <f>D77/C77*100</f>
        <v>401.44670050761408</v>
      </c>
    </row>
    <row r="78" spans="1:5" ht="28.5" x14ac:dyDescent="0.25">
      <c r="A78" s="3" t="s">
        <v>144</v>
      </c>
      <c r="B78" s="4" t="s">
        <v>145</v>
      </c>
      <c r="C78" s="33">
        <f>SUM(C80+C79)</f>
        <v>4300</v>
      </c>
      <c r="D78" s="33">
        <f>SUM(D80+D79)</f>
        <v>8408.2999999999993</v>
      </c>
      <c r="E78" s="46">
        <f t="shared" ref="E78:E82" si="2">D78/C78*100</f>
        <v>195.54186046511626</v>
      </c>
    </row>
    <row r="79" spans="1:5" ht="75" x14ac:dyDescent="0.25">
      <c r="A79" s="5" t="s">
        <v>250</v>
      </c>
      <c r="B79" s="6" t="s">
        <v>251</v>
      </c>
      <c r="C79" s="23">
        <v>0</v>
      </c>
      <c r="D79" s="23">
        <v>0</v>
      </c>
      <c r="E79" s="38">
        <v>0</v>
      </c>
    </row>
    <row r="80" spans="1:5" ht="45" x14ac:dyDescent="0.25">
      <c r="A80" s="5" t="s">
        <v>146</v>
      </c>
      <c r="B80" s="6" t="s">
        <v>19</v>
      </c>
      <c r="C80" s="23">
        <v>4300</v>
      </c>
      <c r="D80" s="38">
        <v>8408.2999999999993</v>
      </c>
      <c r="E80" s="38">
        <f t="shared" si="2"/>
        <v>195.54186046511626</v>
      </c>
    </row>
    <row r="81" spans="1:5" ht="28.5" x14ac:dyDescent="0.25">
      <c r="A81" s="3" t="s">
        <v>147</v>
      </c>
      <c r="B81" s="4" t="s">
        <v>148</v>
      </c>
      <c r="C81" s="33">
        <f>SUM(C82+C83)</f>
        <v>34</v>
      </c>
      <c r="D81" s="33">
        <f>SUM(D82+D83)</f>
        <v>8990.4</v>
      </c>
      <c r="E81" s="46">
        <f t="shared" si="2"/>
        <v>26442.352941176472</v>
      </c>
    </row>
    <row r="82" spans="1:5" ht="60" x14ac:dyDescent="0.25">
      <c r="A82" s="5" t="s">
        <v>149</v>
      </c>
      <c r="B82" s="6" t="s">
        <v>20</v>
      </c>
      <c r="C82" s="23">
        <v>34</v>
      </c>
      <c r="D82" s="38">
        <v>26</v>
      </c>
      <c r="E82" s="38">
        <f t="shared" si="2"/>
        <v>76.470588235294116</v>
      </c>
    </row>
    <row r="83" spans="1:5" ht="30" x14ac:dyDescent="0.25">
      <c r="A83" s="5" t="s">
        <v>150</v>
      </c>
      <c r="B83" s="6" t="s">
        <v>26</v>
      </c>
      <c r="C83" s="23">
        <v>0</v>
      </c>
      <c r="D83" s="38">
        <v>8964.4</v>
      </c>
      <c r="E83" s="38">
        <v>0</v>
      </c>
    </row>
    <row r="84" spans="1:5" ht="42.75" x14ac:dyDescent="0.25">
      <c r="A84" s="21" t="s">
        <v>151</v>
      </c>
      <c r="B84" s="22" t="s">
        <v>11</v>
      </c>
      <c r="C84" s="34">
        <f>C85+C87+C90</f>
        <v>76825</v>
      </c>
      <c r="D84" s="28">
        <f>D85+D87+D90</f>
        <v>259031.80000000002</v>
      </c>
      <c r="E84" s="45">
        <f>D84/C84*100</f>
        <v>337.17123332248622</v>
      </c>
    </row>
    <row r="85" spans="1:5" ht="142.5" x14ac:dyDescent="0.25">
      <c r="A85" s="3" t="s">
        <v>152</v>
      </c>
      <c r="B85" s="4" t="s">
        <v>153</v>
      </c>
      <c r="C85" s="33">
        <f>SUM(C86)</f>
        <v>1625</v>
      </c>
      <c r="D85" s="33">
        <f>SUM(D86)</f>
        <v>4098</v>
      </c>
      <c r="E85" s="46">
        <f t="shared" ref="E85:E141" si="3">D85/C85*100</f>
        <v>252.18461538461537</v>
      </c>
    </row>
    <row r="86" spans="1:5" ht="150" x14ac:dyDescent="0.25">
      <c r="A86" s="5" t="s">
        <v>154</v>
      </c>
      <c r="B86" s="6" t="s">
        <v>21</v>
      </c>
      <c r="C86" s="23">
        <v>1625</v>
      </c>
      <c r="D86" s="38">
        <v>4098</v>
      </c>
      <c r="E86" s="38">
        <f t="shared" si="3"/>
        <v>252.18461538461537</v>
      </c>
    </row>
    <row r="87" spans="1:5" ht="57" x14ac:dyDescent="0.25">
      <c r="A87" s="3" t="s">
        <v>155</v>
      </c>
      <c r="B87" s="4" t="s">
        <v>156</v>
      </c>
      <c r="C87" s="33">
        <f>SUM(C88+C89)</f>
        <v>30500</v>
      </c>
      <c r="D87" s="33">
        <f>SUM(D88+D89)</f>
        <v>97068.1</v>
      </c>
      <c r="E87" s="46">
        <f t="shared" si="3"/>
        <v>318.25606557377051</v>
      </c>
    </row>
    <row r="88" spans="1:5" ht="75" x14ac:dyDescent="0.25">
      <c r="A88" s="5" t="s">
        <v>157</v>
      </c>
      <c r="B88" s="6" t="s">
        <v>158</v>
      </c>
      <c r="C88" s="23">
        <v>30000</v>
      </c>
      <c r="D88" s="38">
        <v>96432.1</v>
      </c>
      <c r="E88" s="38">
        <f t="shared" si="3"/>
        <v>321.4403333333334</v>
      </c>
    </row>
    <row r="89" spans="1:5" ht="90" x14ac:dyDescent="0.25">
      <c r="A89" s="5" t="s">
        <v>159</v>
      </c>
      <c r="B89" s="6" t="s">
        <v>160</v>
      </c>
      <c r="C89" s="23">
        <v>500</v>
      </c>
      <c r="D89" s="38">
        <v>636</v>
      </c>
      <c r="E89" s="38">
        <f t="shared" si="3"/>
        <v>127.2</v>
      </c>
    </row>
    <row r="90" spans="1:5" ht="128.25" x14ac:dyDescent="0.25">
      <c r="A90" s="3" t="s">
        <v>161</v>
      </c>
      <c r="B90" s="4" t="s">
        <v>162</v>
      </c>
      <c r="C90" s="33">
        <f>SUM(C91)</f>
        <v>44700</v>
      </c>
      <c r="D90" s="33">
        <f>SUM(D91)</f>
        <v>157865.70000000001</v>
      </c>
      <c r="E90" s="46">
        <f t="shared" si="3"/>
        <v>353.16711409395975</v>
      </c>
    </row>
    <row r="91" spans="1:5" ht="135" x14ac:dyDescent="0.25">
      <c r="A91" s="5" t="s">
        <v>163</v>
      </c>
      <c r="B91" s="6" t="s">
        <v>164</v>
      </c>
      <c r="C91" s="23">
        <v>44700</v>
      </c>
      <c r="D91" s="38">
        <v>157865.70000000001</v>
      </c>
      <c r="E91" s="38">
        <f t="shared" si="3"/>
        <v>353.16711409395975</v>
      </c>
    </row>
    <row r="92" spans="1:5" ht="28.5" x14ac:dyDescent="0.25">
      <c r="A92" s="21" t="s">
        <v>165</v>
      </c>
      <c r="B92" s="22" t="s">
        <v>12</v>
      </c>
      <c r="C92" s="34">
        <f>SUM(C93:C100)</f>
        <v>3898</v>
      </c>
      <c r="D92" s="34">
        <f>SUM(D93:D100)</f>
        <v>19853</v>
      </c>
      <c r="E92" s="45">
        <f>D92/C92*100</f>
        <v>509.31246793227291</v>
      </c>
    </row>
    <row r="93" spans="1:5" ht="60" x14ac:dyDescent="0.25">
      <c r="A93" s="5" t="s">
        <v>237</v>
      </c>
      <c r="B93" s="6" t="s">
        <v>238</v>
      </c>
      <c r="C93" s="23">
        <v>1863</v>
      </c>
      <c r="D93" s="38">
        <v>1388.7</v>
      </c>
      <c r="E93" s="38">
        <f t="shared" si="3"/>
        <v>74.54106280193237</v>
      </c>
    </row>
    <row r="94" spans="1:5" ht="60" x14ac:dyDescent="0.25">
      <c r="A94" s="5" t="s">
        <v>252</v>
      </c>
      <c r="B94" s="6" t="s">
        <v>253</v>
      </c>
      <c r="C94" s="23">
        <v>300</v>
      </c>
      <c r="D94" s="38">
        <v>859.1</v>
      </c>
      <c r="E94" s="38">
        <v>0</v>
      </c>
    </row>
    <row r="95" spans="1:5" ht="120" x14ac:dyDescent="0.25">
      <c r="A95" s="5" t="s">
        <v>277</v>
      </c>
      <c r="B95" s="6" t="s">
        <v>239</v>
      </c>
      <c r="C95" s="23">
        <v>1250</v>
      </c>
      <c r="D95" s="38">
        <v>4557.3</v>
      </c>
      <c r="E95" s="38">
        <v>0</v>
      </c>
    </row>
    <row r="96" spans="1:5" ht="75" x14ac:dyDescent="0.25">
      <c r="A96" s="5" t="s">
        <v>254</v>
      </c>
      <c r="B96" s="6" t="s">
        <v>255</v>
      </c>
      <c r="C96" s="23">
        <v>100</v>
      </c>
      <c r="D96" s="38">
        <v>443.5</v>
      </c>
      <c r="E96" s="38">
        <v>0</v>
      </c>
    </row>
    <row r="97" spans="1:5" ht="60" x14ac:dyDescent="0.25">
      <c r="A97" s="5" t="s">
        <v>166</v>
      </c>
      <c r="B97" s="6" t="s">
        <v>240</v>
      </c>
      <c r="C97" s="23">
        <v>100</v>
      </c>
      <c r="D97" s="38">
        <v>613.5</v>
      </c>
      <c r="E97" s="38">
        <v>0</v>
      </c>
    </row>
    <row r="98" spans="1:5" ht="120" x14ac:dyDescent="0.25">
      <c r="A98" s="5" t="s">
        <v>241</v>
      </c>
      <c r="B98" s="6" t="s">
        <v>167</v>
      </c>
      <c r="C98" s="23">
        <v>0</v>
      </c>
      <c r="D98" s="38">
        <v>145</v>
      </c>
      <c r="E98" s="38">
        <v>0</v>
      </c>
    </row>
    <row r="99" spans="1:5" ht="165" x14ac:dyDescent="0.25">
      <c r="A99" s="5" t="s">
        <v>168</v>
      </c>
      <c r="B99" s="6" t="s">
        <v>169</v>
      </c>
      <c r="C99" s="23">
        <v>285</v>
      </c>
      <c r="D99" s="38">
        <v>460.3</v>
      </c>
      <c r="E99" s="38">
        <v>0</v>
      </c>
    </row>
    <row r="100" spans="1:5" ht="195" x14ac:dyDescent="0.25">
      <c r="A100" s="5" t="s">
        <v>278</v>
      </c>
      <c r="B100" s="6" t="s">
        <v>279</v>
      </c>
      <c r="C100" s="23">
        <v>0</v>
      </c>
      <c r="D100" s="38">
        <v>11385.6</v>
      </c>
      <c r="E100" s="38">
        <v>0</v>
      </c>
    </row>
    <row r="101" spans="1:5" ht="28.5" x14ac:dyDescent="0.25">
      <c r="A101" s="21" t="s">
        <v>170</v>
      </c>
      <c r="B101" s="22" t="s">
        <v>13</v>
      </c>
      <c r="C101" s="28">
        <f>C102</f>
        <v>2000</v>
      </c>
      <c r="D101" s="28">
        <f>D102</f>
        <v>28592.7</v>
      </c>
      <c r="E101" s="45">
        <f>D101/C101*100</f>
        <v>1429.635</v>
      </c>
    </row>
    <row r="102" spans="1:5" x14ac:dyDescent="0.25">
      <c r="A102" s="3" t="s">
        <v>171</v>
      </c>
      <c r="B102" s="4" t="s">
        <v>172</v>
      </c>
      <c r="C102" s="33">
        <f>C103</f>
        <v>2000</v>
      </c>
      <c r="D102" s="26">
        <f>D103</f>
        <v>28592.7</v>
      </c>
      <c r="E102" s="46">
        <f t="shared" si="3"/>
        <v>1429.635</v>
      </c>
    </row>
    <row r="103" spans="1:5" ht="30" x14ac:dyDescent="0.25">
      <c r="A103" s="5" t="s">
        <v>173</v>
      </c>
      <c r="B103" s="6" t="s">
        <v>28</v>
      </c>
      <c r="C103" s="23">
        <v>2000</v>
      </c>
      <c r="D103" s="23">
        <v>28592.7</v>
      </c>
      <c r="E103" s="38">
        <f t="shared" si="3"/>
        <v>1429.635</v>
      </c>
    </row>
    <row r="104" spans="1:5" ht="45" x14ac:dyDescent="0.25">
      <c r="A104" s="5" t="s">
        <v>174</v>
      </c>
      <c r="B104" s="6" t="s">
        <v>175</v>
      </c>
      <c r="C104" s="23">
        <v>2000</v>
      </c>
      <c r="D104" s="38">
        <v>28592.7</v>
      </c>
      <c r="E104" s="38">
        <f t="shared" si="3"/>
        <v>1429.635</v>
      </c>
    </row>
    <row r="105" spans="1:5" ht="28.5" x14ac:dyDescent="0.25">
      <c r="A105" s="12" t="s">
        <v>176</v>
      </c>
      <c r="B105" s="13" t="s">
        <v>14</v>
      </c>
      <c r="C105" s="31">
        <f>C106+C148</f>
        <v>3247167.2</v>
      </c>
      <c r="D105" s="24">
        <f>D106+D148+D147</f>
        <v>2864928.5999999996</v>
      </c>
      <c r="E105" s="47">
        <f>D105/C105*100</f>
        <v>88.228551951374712</v>
      </c>
    </row>
    <row r="106" spans="1:5" ht="71.25" x14ac:dyDescent="0.25">
      <c r="A106" s="3" t="s">
        <v>177</v>
      </c>
      <c r="B106" s="4" t="s">
        <v>178</v>
      </c>
      <c r="C106" s="33">
        <f>C107+C109+C128+C143</f>
        <v>3248312.2</v>
      </c>
      <c r="D106" s="26">
        <f>D107+D109+D128+D143</f>
        <v>2879167.4</v>
      </c>
      <c r="E106" s="46">
        <f t="shared" si="3"/>
        <v>88.635796768549511</v>
      </c>
    </row>
    <row r="107" spans="1:5" ht="28.5" x14ac:dyDescent="0.25">
      <c r="A107" s="21" t="s">
        <v>179</v>
      </c>
      <c r="B107" s="22" t="s">
        <v>180</v>
      </c>
      <c r="C107" s="28">
        <f>SUM(C108)</f>
        <v>12914</v>
      </c>
      <c r="D107" s="28">
        <f>SUM(D108)</f>
        <v>12914</v>
      </c>
      <c r="E107" s="45">
        <f>D107/C107*100</f>
        <v>100</v>
      </c>
    </row>
    <row r="108" spans="1:5" ht="30" x14ac:dyDescent="0.25">
      <c r="A108" s="5" t="s">
        <v>260</v>
      </c>
      <c r="B108" s="6" t="s">
        <v>261</v>
      </c>
      <c r="C108" s="23">
        <v>12914</v>
      </c>
      <c r="D108" s="38">
        <v>12914</v>
      </c>
      <c r="E108" s="38">
        <f t="shared" si="3"/>
        <v>100</v>
      </c>
    </row>
    <row r="109" spans="1:5" ht="42.75" x14ac:dyDescent="0.25">
      <c r="A109" s="21" t="s">
        <v>181</v>
      </c>
      <c r="B109" s="22" t="s">
        <v>182</v>
      </c>
      <c r="C109" s="34">
        <f>C110+C112+C114+C116+C118+C120+C122+C126+C124</f>
        <v>1808136.8</v>
      </c>
      <c r="D109" s="34">
        <f>D110+D112+D114+D116+D118+D120+D122+D126+D124</f>
        <v>1595178.0999999996</v>
      </c>
      <c r="E109" s="45">
        <f>D109/C109*100</f>
        <v>88.222201992681065</v>
      </c>
    </row>
    <row r="110" spans="1:5" ht="57" x14ac:dyDescent="0.25">
      <c r="A110" s="7" t="s">
        <v>183</v>
      </c>
      <c r="B110" s="8" t="s">
        <v>184</v>
      </c>
      <c r="C110" s="35">
        <f>C111</f>
        <v>425282.3</v>
      </c>
      <c r="D110" s="29">
        <f>D111</f>
        <v>425282.3</v>
      </c>
      <c r="E110" s="46">
        <f t="shared" si="3"/>
        <v>100</v>
      </c>
    </row>
    <row r="111" spans="1:5" ht="60" x14ac:dyDescent="0.25">
      <c r="A111" s="5" t="s">
        <v>185</v>
      </c>
      <c r="B111" s="6" t="s">
        <v>23</v>
      </c>
      <c r="C111" s="23">
        <v>425282.3</v>
      </c>
      <c r="D111" s="38">
        <v>425282.3</v>
      </c>
      <c r="E111" s="38">
        <f t="shared" si="3"/>
        <v>100</v>
      </c>
    </row>
    <row r="112" spans="1:5" ht="156.75" x14ac:dyDescent="0.25">
      <c r="A112" s="3" t="s">
        <v>186</v>
      </c>
      <c r="B112" s="4" t="s">
        <v>187</v>
      </c>
      <c r="C112" s="33">
        <f>C113</f>
        <v>108413.9</v>
      </c>
      <c r="D112" s="26">
        <f>D113</f>
        <v>93166.8</v>
      </c>
      <c r="E112" s="46">
        <f t="shared" si="3"/>
        <v>85.936212976380347</v>
      </c>
    </row>
    <row r="113" spans="1:5" ht="165" x14ac:dyDescent="0.25">
      <c r="A113" s="5" t="s">
        <v>188</v>
      </c>
      <c r="B113" s="6" t="s">
        <v>189</v>
      </c>
      <c r="C113" s="23">
        <v>108413.9</v>
      </c>
      <c r="D113" s="38">
        <v>93166.8</v>
      </c>
      <c r="E113" s="38">
        <f t="shared" si="3"/>
        <v>85.936212976380347</v>
      </c>
    </row>
    <row r="114" spans="1:5" ht="142.5" x14ac:dyDescent="0.25">
      <c r="A114" s="7" t="s">
        <v>256</v>
      </c>
      <c r="B114" s="4" t="s">
        <v>257</v>
      </c>
      <c r="C114" s="33">
        <v>79211</v>
      </c>
      <c r="D114" s="46">
        <v>0</v>
      </c>
      <c r="E114" s="46">
        <f t="shared" si="3"/>
        <v>0</v>
      </c>
    </row>
    <row r="115" spans="1:5" ht="120" x14ac:dyDescent="0.25">
      <c r="A115" s="9" t="s">
        <v>258</v>
      </c>
      <c r="B115" s="6" t="s">
        <v>257</v>
      </c>
      <c r="C115" s="23">
        <v>79211</v>
      </c>
      <c r="D115" s="38">
        <v>0</v>
      </c>
      <c r="E115" s="38">
        <f t="shared" si="3"/>
        <v>0</v>
      </c>
    </row>
    <row r="116" spans="1:5" ht="171" x14ac:dyDescent="0.25">
      <c r="A116" s="3" t="s">
        <v>190</v>
      </c>
      <c r="B116" s="8" t="s">
        <v>191</v>
      </c>
      <c r="C116" s="35">
        <f>C117</f>
        <v>189825.3</v>
      </c>
      <c r="D116" s="29">
        <f>D117</f>
        <v>189536.3</v>
      </c>
      <c r="E116" s="46">
        <f t="shared" si="3"/>
        <v>99.847754751342421</v>
      </c>
    </row>
    <row r="117" spans="1:5" ht="165" x14ac:dyDescent="0.25">
      <c r="A117" s="5" t="s">
        <v>192</v>
      </c>
      <c r="B117" s="6" t="s">
        <v>193</v>
      </c>
      <c r="C117" s="23">
        <v>189825.3</v>
      </c>
      <c r="D117" s="38">
        <v>189536.3</v>
      </c>
      <c r="E117" s="38">
        <f t="shared" si="3"/>
        <v>99.847754751342421</v>
      </c>
    </row>
    <row r="118" spans="1:5" ht="102" customHeight="1" x14ac:dyDescent="0.25">
      <c r="A118" s="7" t="s">
        <v>194</v>
      </c>
      <c r="B118" s="8" t="s">
        <v>27</v>
      </c>
      <c r="C118" s="35">
        <f>C119</f>
        <v>39794.199999999997</v>
      </c>
      <c r="D118" s="35">
        <f>D119</f>
        <v>33394.5</v>
      </c>
      <c r="E118" s="46">
        <f t="shared" si="3"/>
        <v>83.918008151941748</v>
      </c>
    </row>
    <row r="119" spans="1:5" ht="90" customHeight="1" x14ac:dyDescent="0.25">
      <c r="A119" s="5" t="s">
        <v>195</v>
      </c>
      <c r="B119" s="6" t="s">
        <v>27</v>
      </c>
      <c r="C119" s="23">
        <v>39794.199999999997</v>
      </c>
      <c r="D119" s="38">
        <v>33394.5</v>
      </c>
      <c r="E119" s="38">
        <f t="shared" si="3"/>
        <v>83.918008151941748</v>
      </c>
    </row>
    <row r="120" spans="1:5" ht="57" x14ac:dyDescent="0.25">
      <c r="A120" s="7" t="s">
        <v>196</v>
      </c>
      <c r="B120" s="8" t="s">
        <v>197</v>
      </c>
      <c r="C120" s="35">
        <f>C121</f>
        <v>5912.3</v>
      </c>
      <c r="D120" s="29">
        <f>D121</f>
        <v>5912.2</v>
      </c>
      <c r="E120" s="46">
        <f t="shared" si="3"/>
        <v>99.998308610862097</v>
      </c>
    </row>
    <row r="121" spans="1:5" ht="45" x14ac:dyDescent="0.25">
      <c r="A121" s="5" t="s">
        <v>198</v>
      </c>
      <c r="B121" s="6" t="s">
        <v>24</v>
      </c>
      <c r="C121" s="23">
        <v>5912.3</v>
      </c>
      <c r="D121" s="38">
        <v>5912.2</v>
      </c>
      <c r="E121" s="38">
        <f t="shared" si="3"/>
        <v>99.998308610862097</v>
      </c>
    </row>
    <row r="122" spans="1:5" ht="28.5" x14ac:dyDescent="0.25">
      <c r="A122" s="7" t="s">
        <v>199</v>
      </c>
      <c r="B122" s="8" t="s">
        <v>200</v>
      </c>
      <c r="C122" s="35">
        <f>C123</f>
        <v>7732</v>
      </c>
      <c r="D122" s="29">
        <f>D123</f>
        <v>7732</v>
      </c>
      <c r="E122" s="46">
        <f t="shared" si="3"/>
        <v>100</v>
      </c>
    </row>
    <row r="123" spans="1:5" ht="45" x14ac:dyDescent="0.25">
      <c r="A123" s="5" t="s">
        <v>201</v>
      </c>
      <c r="B123" s="6" t="s">
        <v>38</v>
      </c>
      <c r="C123" s="23">
        <v>7732</v>
      </c>
      <c r="D123" s="38">
        <v>7732</v>
      </c>
      <c r="E123" s="38">
        <f t="shared" si="3"/>
        <v>100</v>
      </c>
    </row>
    <row r="124" spans="1:5" ht="142.5" x14ac:dyDescent="0.25">
      <c r="A124" s="3" t="s">
        <v>280</v>
      </c>
      <c r="B124" s="4" t="s">
        <v>281</v>
      </c>
      <c r="C124" s="33">
        <v>654.5</v>
      </c>
      <c r="D124" s="46">
        <v>654.4</v>
      </c>
      <c r="E124" s="46">
        <f t="shared" si="3"/>
        <v>99.984721161191743</v>
      </c>
    </row>
    <row r="125" spans="1:5" ht="120" x14ac:dyDescent="0.25">
      <c r="A125" s="5" t="s">
        <v>283</v>
      </c>
      <c r="B125" s="6" t="s">
        <v>282</v>
      </c>
      <c r="C125" s="23">
        <v>654.5</v>
      </c>
      <c r="D125" s="38">
        <v>654.4</v>
      </c>
      <c r="E125" s="46">
        <f t="shared" si="3"/>
        <v>99.984721161191743</v>
      </c>
    </row>
    <row r="126" spans="1:5" x14ac:dyDescent="0.25">
      <c r="A126" s="7" t="s">
        <v>202</v>
      </c>
      <c r="B126" s="8" t="s">
        <v>203</v>
      </c>
      <c r="C126" s="35">
        <f>C127</f>
        <v>951311.3</v>
      </c>
      <c r="D126" s="29">
        <f>D127</f>
        <v>839499.6</v>
      </c>
      <c r="E126" s="46">
        <f t="shared" si="3"/>
        <v>88.246570812309272</v>
      </c>
    </row>
    <row r="127" spans="1:5" ht="30" x14ac:dyDescent="0.25">
      <c r="A127" s="5" t="s">
        <v>204</v>
      </c>
      <c r="B127" s="6" t="s">
        <v>22</v>
      </c>
      <c r="C127" s="23">
        <v>951311.3</v>
      </c>
      <c r="D127" s="38">
        <v>839499.6</v>
      </c>
      <c r="E127" s="38">
        <f t="shared" si="3"/>
        <v>88.246570812309272</v>
      </c>
    </row>
    <row r="128" spans="1:5" ht="28.5" x14ac:dyDescent="0.25">
      <c r="A128" s="21" t="s">
        <v>205</v>
      </c>
      <c r="B128" s="22" t="s">
        <v>206</v>
      </c>
      <c r="C128" s="34">
        <f>C129+C131+C133+C135+C137+C141+C139</f>
        <v>1252328.3999999999</v>
      </c>
      <c r="D128" s="34">
        <f>D129+D131+D133+D135+D137+D141+D139</f>
        <v>1244055.9000000001</v>
      </c>
      <c r="E128" s="45">
        <f>D128/C128*100</f>
        <v>99.339430456100828</v>
      </c>
    </row>
    <row r="129" spans="1:5" ht="57" x14ac:dyDescent="0.25">
      <c r="A129" s="7" t="s">
        <v>207</v>
      </c>
      <c r="B129" s="8" t="s">
        <v>208</v>
      </c>
      <c r="C129" s="35">
        <f>C130</f>
        <v>41439.1</v>
      </c>
      <c r="D129" s="29">
        <f>D130</f>
        <v>40878</v>
      </c>
      <c r="E129" s="46">
        <f t="shared" si="3"/>
        <v>98.645964801359113</v>
      </c>
    </row>
    <row r="130" spans="1:5" ht="60" x14ac:dyDescent="0.25">
      <c r="A130" s="5" t="s">
        <v>209</v>
      </c>
      <c r="B130" s="6" t="s">
        <v>210</v>
      </c>
      <c r="C130" s="23">
        <v>41439.1</v>
      </c>
      <c r="D130" s="38">
        <v>40878</v>
      </c>
      <c r="E130" s="38">
        <f t="shared" si="3"/>
        <v>98.645964801359113</v>
      </c>
    </row>
    <row r="131" spans="1:5" ht="128.25" x14ac:dyDescent="0.25">
      <c r="A131" s="7" t="s">
        <v>211</v>
      </c>
      <c r="B131" s="8" t="s">
        <v>212</v>
      </c>
      <c r="C131" s="35">
        <f>C132</f>
        <v>22216</v>
      </c>
      <c r="D131" s="29">
        <f>D132</f>
        <v>12900.6</v>
      </c>
      <c r="E131" s="46">
        <f t="shared" si="3"/>
        <v>58.068959308606416</v>
      </c>
    </row>
    <row r="132" spans="1:5" ht="120" x14ac:dyDescent="0.25">
      <c r="A132" s="5" t="s">
        <v>213</v>
      </c>
      <c r="B132" s="6" t="s">
        <v>214</v>
      </c>
      <c r="C132" s="23">
        <v>22216</v>
      </c>
      <c r="D132" s="38">
        <v>12900.6</v>
      </c>
      <c r="E132" s="38">
        <f t="shared" si="3"/>
        <v>58.068959308606416</v>
      </c>
    </row>
    <row r="133" spans="1:5" ht="128.25" x14ac:dyDescent="0.25">
      <c r="A133" s="7" t="s">
        <v>215</v>
      </c>
      <c r="B133" s="8" t="s">
        <v>216</v>
      </c>
      <c r="C133" s="35">
        <f>C134</f>
        <v>52255</v>
      </c>
      <c r="D133" s="29">
        <f>D134</f>
        <v>52254.400000000001</v>
      </c>
      <c r="E133" s="46">
        <f t="shared" si="3"/>
        <v>99.998851784518223</v>
      </c>
    </row>
    <row r="134" spans="1:5" ht="105" x14ac:dyDescent="0.25">
      <c r="A134" s="5" t="s">
        <v>31</v>
      </c>
      <c r="B134" s="6" t="s">
        <v>217</v>
      </c>
      <c r="C134" s="23">
        <v>52255</v>
      </c>
      <c r="D134" s="38">
        <v>52254.400000000001</v>
      </c>
      <c r="E134" s="38">
        <f t="shared" si="3"/>
        <v>99.998851784518223</v>
      </c>
    </row>
    <row r="135" spans="1:5" ht="71.25" x14ac:dyDescent="0.25">
      <c r="A135" s="7" t="s">
        <v>218</v>
      </c>
      <c r="B135" s="8" t="s">
        <v>219</v>
      </c>
      <c r="C135" s="35">
        <f>C136</f>
        <v>5546.4</v>
      </c>
      <c r="D135" s="29">
        <f>D136</f>
        <v>5546.4</v>
      </c>
      <c r="E135" s="38">
        <f t="shared" si="3"/>
        <v>100</v>
      </c>
    </row>
    <row r="136" spans="1:5" ht="60" x14ac:dyDescent="0.25">
      <c r="A136" s="5" t="s">
        <v>32</v>
      </c>
      <c r="B136" s="6" t="s">
        <v>25</v>
      </c>
      <c r="C136" s="23">
        <v>5546.4</v>
      </c>
      <c r="D136" s="38">
        <v>5546.4</v>
      </c>
      <c r="E136" s="38">
        <f t="shared" si="3"/>
        <v>100</v>
      </c>
    </row>
    <row r="137" spans="1:5" ht="128.25" x14ac:dyDescent="0.25">
      <c r="A137" s="3" t="s">
        <v>284</v>
      </c>
      <c r="B137" s="4" t="s">
        <v>286</v>
      </c>
      <c r="C137" s="33">
        <f>C138</f>
        <v>2973.9</v>
      </c>
      <c r="D137" s="46">
        <f>D138</f>
        <v>2973.9</v>
      </c>
      <c r="E137" s="38">
        <f t="shared" si="3"/>
        <v>100</v>
      </c>
    </row>
    <row r="138" spans="1:5" ht="105" x14ac:dyDescent="0.25">
      <c r="A138" s="5" t="s">
        <v>285</v>
      </c>
      <c r="B138" s="6" t="s">
        <v>287</v>
      </c>
      <c r="C138" s="23">
        <v>2973.9</v>
      </c>
      <c r="D138" s="38">
        <v>2973.9</v>
      </c>
      <c r="E138" s="38">
        <f t="shared" si="3"/>
        <v>100</v>
      </c>
    </row>
    <row r="139" spans="1:5" ht="128.25" x14ac:dyDescent="0.25">
      <c r="A139" s="3" t="s">
        <v>220</v>
      </c>
      <c r="B139" s="4" t="s">
        <v>221</v>
      </c>
      <c r="C139" s="33">
        <f>C140</f>
        <v>28722</v>
      </c>
      <c r="D139" s="26">
        <f>D140</f>
        <v>28748</v>
      </c>
      <c r="E139" s="46">
        <f t="shared" si="3"/>
        <v>100.09052294408467</v>
      </c>
    </row>
    <row r="140" spans="1:5" ht="105" x14ac:dyDescent="0.25">
      <c r="A140" s="5" t="s">
        <v>222</v>
      </c>
      <c r="B140" s="6" t="s">
        <v>29</v>
      </c>
      <c r="C140" s="23">
        <v>28722</v>
      </c>
      <c r="D140" s="38">
        <v>28748</v>
      </c>
      <c r="E140" s="38">
        <f t="shared" si="3"/>
        <v>100.09052294408467</v>
      </c>
    </row>
    <row r="141" spans="1:5" x14ac:dyDescent="0.25">
      <c r="A141" s="7" t="s">
        <v>223</v>
      </c>
      <c r="B141" s="8" t="s">
        <v>224</v>
      </c>
      <c r="C141" s="35">
        <f>C142</f>
        <v>1099176</v>
      </c>
      <c r="D141" s="29">
        <f>D142</f>
        <v>1100754.6000000001</v>
      </c>
      <c r="E141" s="46">
        <f t="shared" si="3"/>
        <v>100.14361667285311</v>
      </c>
    </row>
    <row r="142" spans="1:5" ht="30" x14ac:dyDescent="0.25">
      <c r="A142" s="5" t="s">
        <v>33</v>
      </c>
      <c r="B142" s="6" t="s">
        <v>225</v>
      </c>
      <c r="C142" s="23">
        <v>1099176</v>
      </c>
      <c r="D142" s="38">
        <v>1100754.6000000001</v>
      </c>
      <c r="E142" s="38">
        <f t="shared" ref="E142:E146" si="4">D142/C142*100</f>
        <v>100.14361667285311</v>
      </c>
    </row>
    <row r="143" spans="1:5" x14ac:dyDescent="0.25">
      <c r="A143" s="21" t="s">
        <v>30</v>
      </c>
      <c r="B143" s="22" t="s">
        <v>226</v>
      </c>
      <c r="C143" s="34">
        <f>C146+C144+C145</f>
        <v>174933</v>
      </c>
      <c r="D143" s="34">
        <f>D146+D144+D145</f>
        <v>27019.4</v>
      </c>
      <c r="E143" s="45">
        <f>D143/C143*100</f>
        <v>15.445570589882983</v>
      </c>
    </row>
    <row r="144" spans="1:5" ht="45" x14ac:dyDescent="0.25">
      <c r="A144" s="5" t="s">
        <v>259</v>
      </c>
      <c r="B144" s="10" t="s">
        <v>262</v>
      </c>
      <c r="C144" s="36">
        <v>66.7</v>
      </c>
      <c r="D144" s="36">
        <v>66.7</v>
      </c>
      <c r="E144" s="38">
        <f t="shared" si="4"/>
        <v>100</v>
      </c>
    </row>
    <row r="145" spans="1:5" ht="120" x14ac:dyDescent="0.25">
      <c r="A145" s="5" t="s">
        <v>264</v>
      </c>
      <c r="B145" s="10" t="s">
        <v>263</v>
      </c>
      <c r="C145" s="36">
        <v>146961.29999999999</v>
      </c>
      <c r="D145" s="36">
        <v>0</v>
      </c>
      <c r="E145" s="38">
        <v>0</v>
      </c>
    </row>
    <row r="146" spans="1:5" ht="45" x14ac:dyDescent="0.25">
      <c r="A146" s="5" t="s">
        <v>227</v>
      </c>
      <c r="B146" s="6" t="s">
        <v>228</v>
      </c>
      <c r="C146" s="23">
        <v>27905</v>
      </c>
      <c r="D146" s="38">
        <v>26952.7</v>
      </c>
      <c r="E146" s="38">
        <f t="shared" si="4"/>
        <v>96.587349937287229</v>
      </c>
    </row>
    <row r="147" spans="1:5" ht="114" x14ac:dyDescent="0.25">
      <c r="A147" s="21" t="s">
        <v>242</v>
      </c>
      <c r="B147" s="22" t="s">
        <v>243</v>
      </c>
      <c r="C147" s="34">
        <v>0</v>
      </c>
      <c r="D147" s="45">
        <v>48.3</v>
      </c>
      <c r="E147" s="45">
        <v>0</v>
      </c>
    </row>
    <row r="148" spans="1:5" ht="85.5" x14ac:dyDescent="0.25">
      <c r="A148" s="21" t="s">
        <v>229</v>
      </c>
      <c r="B148" s="22" t="s">
        <v>230</v>
      </c>
      <c r="C148" s="34">
        <v>-1145</v>
      </c>
      <c r="D148" s="28">
        <v>-14287.1</v>
      </c>
      <c r="E148" s="45">
        <v>0</v>
      </c>
    </row>
    <row r="149" spans="1:5" x14ac:dyDescent="0.25">
      <c r="A149" s="54" t="s">
        <v>231</v>
      </c>
      <c r="B149" s="55"/>
      <c r="C149" s="37">
        <f>C6+C105</f>
        <v>6072411.2000000002</v>
      </c>
      <c r="D149" s="30">
        <f>D6+D105</f>
        <v>6041251.4000000004</v>
      </c>
      <c r="E149" s="48">
        <f>D149/C149*100</f>
        <v>99.486862813242951</v>
      </c>
    </row>
  </sheetData>
  <autoFilter ref="A5:I149"/>
  <mergeCells count="3">
    <mergeCell ref="A149:B149"/>
    <mergeCell ref="D1:E1"/>
    <mergeCell ref="A2:E2"/>
  </mergeCells>
  <pageMargins left="0.31496062992125984" right="0" top="0" bottom="0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ЛН</dc:creator>
  <cp:lastModifiedBy>USER-23-005</cp:lastModifiedBy>
  <cp:lastPrinted>2024-05-29T14:04:24Z</cp:lastPrinted>
  <dcterms:created xsi:type="dcterms:W3CDTF">2018-03-13T14:25:32Z</dcterms:created>
  <dcterms:modified xsi:type="dcterms:W3CDTF">2024-05-29T14:04:26Z</dcterms:modified>
</cp:coreProperties>
</file>